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acer\OneDrive\Máy tính\NWP\Ban Tin\"/>
    </mc:Choice>
  </mc:AlternateContent>
  <xr:revisionPtr revIDLastSave="0" documentId="8_{0296B620-470F-4A1C-A56E-4445FE5710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_6T_DuyTriTTT" sheetId="1" r:id="rId1"/>
    <sheet name="Nguon_KHthuchien2026" sheetId="2" state="hidden" r:id="rId2"/>
  </sheets>
  <definedNames>
    <definedName name="_xlnm._FilterDatabase" localSheetId="0" hidden="1">PL_6T_DuyTriTTT!$A$13:$R$90</definedName>
    <definedName name="_xlnm.Print_Area" localSheetId="0">PL_6T_DuyTriTTT!$A$1:$R$92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I18" i="1"/>
  <c r="K18" i="1" s="1"/>
  <c r="I19" i="1"/>
  <c r="K19" i="1" s="1"/>
  <c r="I20" i="1"/>
  <c r="K20" i="1" s="1"/>
  <c r="I22" i="1"/>
  <c r="K22" i="1" s="1"/>
  <c r="I23" i="1"/>
  <c r="K23" i="1" s="1"/>
  <c r="I24" i="1"/>
  <c r="K24" i="1"/>
  <c r="L24" i="1" s="1"/>
  <c r="I26" i="1"/>
  <c r="K26" i="1" s="1"/>
  <c r="L26" i="1" s="1"/>
  <c r="I27" i="1"/>
  <c r="K27" i="1" s="1"/>
  <c r="I28" i="1"/>
  <c r="K28" i="1" s="1"/>
  <c r="I30" i="1"/>
  <c r="K30" i="1" s="1"/>
  <c r="L30" i="1" s="1"/>
  <c r="I31" i="1"/>
  <c r="K31" i="1" s="1"/>
  <c r="I32" i="1"/>
  <c r="K32" i="1" s="1"/>
  <c r="I33" i="1"/>
  <c r="K33" i="1" s="1"/>
  <c r="I34" i="1"/>
  <c r="K34" i="1" s="1"/>
  <c r="I36" i="1"/>
  <c r="K36" i="1" s="1"/>
  <c r="I37" i="1"/>
  <c r="K37" i="1" s="1"/>
  <c r="I38" i="1"/>
  <c r="K38" i="1" s="1"/>
  <c r="I39" i="1"/>
  <c r="K39" i="1" s="1"/>
  <c r="I40" i="1"/>
  <c r="K40" i="1" s="1"/>
  <c r="I41" i="1"/>
  <c r="K41" i="1" s="1"/>
  <c r="L41" i="1" s="1"/>
  <c r="I42" i="1"/>
  <c r="K42" i="1" s="1"/>
  <c r="I43" i="1"/>
  <c r="K43" i="1" s="1"/>
  <c r="I44" i="1"/>
  <c r="K44" i="1" s="1"/>
  <c r="I46" i="1"/>
  <c r="K46" i="1" s="1"/>
  <c r="L46" i="1" s="1"/>
  <c r="I47" i="1"/>
  <c r="K47" i="1" s="1"/>
  <c r="I48" i="1"/>
  <c r="K48" i="1" s="1"/>
  <c r="I49" i="1"/>
  <c r="K49" i="1" s="1"/>
  <c r="I50" i="1"/>
  <c r="K50" i="1"/>
  <c r="L50" i="1" s="1"/>
  <c r="H51" i="1"/>
  <c r="I53" i="1"/>
  <c r="K53" i="1" s="1"/>
  <c r="I54" i="1"/>
  <c r="K54" i="1" s="1"/>
  <c r="I55" i="1"/>
  <c r="K55" i="1" s="1"/>
  <c r="K56" i="1"/>
  <c r="L56" i="1" s="1"/>
  <c r="I58" i="1"/>
  <c r="K58" i="1" s="1"/>
  <c r="I59" i="1"/>
  <c r="K59" i="1" s="1"/>
  <c r="I60" i="1"/>
  <c r="K60" i="1" s="1"/>
  <c r="L60" i="1" s="1"/>
  <c r="I62" i="1"/>
  <c r="K62" i="1" s="1"/>
  <c r="M62" i="1" s="1"/>
  <c r="I63" i="1"/>
  <c r="K63" i="1"/>
  <c r="L63" i="1" s="1"/>
  <c r="I64" i="1"/>
  <c r="K64" i="1"/>
  <c r="L64" i="1" s="1"/>
  <c r="H65" i="1"/>
  <c r="I66" i="1"/>
  <c r="K66" i="1" s="1"/>
  <c r="K70" i="1"/>
  <c r="L70" i="1" s="1"/>
  <c r="K71" i="1"/>
  <c r="M71" i="1" s="1"/>
  <c r="L71" i="1"/>
  <c r="I73" i="1"/>
  <c r="K73" i="1" s="1"/>
  <c r="L73" i="1" s="1"/>
  <c r="I74" i="1"/>
  <c r="K74" i="1" s="1"/>
  <c r="L74" i="1" s="1"/>
  <c r="I76" i="1"/>
  <c r="K76" i="1" s="1"/>
  <c r="M76" i="1" s="1"/>
  <c r="I77" i="1"/>
  <c r="K77" i="1" s="1"/>
  <c r="K78" i="1"/>
  <c r="L78" i="1" s="1"/>
  <c r="I80" i="1"/>
  <c r="K80" i="1" s="1"/>
  <c r="K81" i="1"/>
  <c r="M81" i="1" s="1"/>
  <c r="I82" i="1"/>
  <c r="K82" i="1" s="1"/>
  <c r="L82" i="1" s="1"/>
  <c r="I83" i="1"/>
  <c r="K83" i="1" s="1"/>
  <c r="L83" i="1" s="1"/>
  <c r="I84" i="1"/>
  <c r="K84" i="1" s="1"/>
  <c r="L84" i="1" s="1"/>
  <c r="M46" i="1" l="1"/>
  <c r="M56" i="1"/>
  <c r="M63" i="1"/>
  <c r="L62" i="1"/>
  <c r="L61" i="1" s="1"/>
  <c r="M42" i="1"/>
  <c r="L42" i="1"/>
  <c r="M49" i="1"/>
  <c r="L49" i="1"/>
  <c r="L22" i="1"/>
  <c r="M22" i="1"/>
  <c r="L31" i="1"/>
  <c r="M31" i="1"/>
  <c r="M78" i="1"/>
  <c r="M36" i="1"/>
  <c r="L36" i="1"/>
  <c r="M43" i="1"/>
  <c r="L43" i="1"/>
  <c r="L66" i="1"/>
  <c r="L65" i="1" s="1"/>
  <c r="M66" i="1"/>
  <c r="M65" i="1" s="1"/>
  <c r="L77" i="1"/>
  <c r="M77" i="1"/>
  <c r="M83" i="1"/>
  <c r="M34" i="1"/>
  <c r="L34" i="1"/>
  <c r="L48" i="1"/>
  <c r="M48" i="1"/>
  <c r="M59" i="1"/>
  <c r="L59" i="1"/>
  <c r="M47" i="1"/>
  <c r="L47" i="1"/>
  <c r="L54" i="1"/>
  <c r="M54" i="1"/>
  <c r="L76" i="1"/>
  <c r="L75" i="1" s="1"/>
  <c r="L81" i="1"/>
  <c r="M39" i="1"/>
  <c r="L39" i="1"/>
  <c r="L58" i="1"/>
  <c r="M58" i="1"/>
  <c r="M26" i="1"/>
  <c r="M84" i="1"/>
  <c r="L69" i="1"/>
  <c r="L27" i="1"/>
  <c r="M27" i="1"/>
  <c r="L44" i="1"/>
  <c r="M44" i="1"/>
  <c r="L32" i="1"/>
  <c r="M32" i="1"/>
  <c r="L37" i="1"/>
  <c r="M37" i="1"/>
  <c r="M19" i="1"/>
  <c r="L19" i="1"/>
  <c r="M70" i="1"/>
  <c r="M69" i="1" s="1"/>
  <c r="M64" i="1"/>
  <c r="M61" i="1" s="1"/>
  <c r="M41" i="1"/>
  <c r="M24" i="1"/>
  <c r="M50" i="1"/>
  <c r="L72" i="1"/>
  <c r="K45" i="1"/>
  <c r="K61" i="1"/>
  <c r="K72" i="1"/>
  <c r="K68" i="1" s="1"/>
  <c r="K65" i="1"/>
  <c r="K75" i="1"/>
  <c r="M73" i="1"/>
  <c r="H15" i="1"/>
  <c r="H14" i="1" s="1"/>
  <c r="M18" i="1"/>
  <c r="L18" i="1"/>
  <c r="K17" i="1"/>
  <c r="L40" i="1"/>
  <c r="M40" i="1"/>
  <c r="L20" i="1"/>
  <c r="M20" i="1"/>
  <c r="M38" i="1"/>
  <c r="K35" i="1"/>
  <c r="L38" i="1"/>
  <c r="L55" i="1"/>
  <c r="M55" i="1"/>
  <c r="M23" i="1"/>
  <c r="L23" i="1"/>
  <c r="M53" i="1"/>
  <c r="L53" i="1"/>
  <c r="K52" i="1"/>
  <c r="L80" i="1"/>
  <c r="M80" i="1"/>
  <c r="K79" i="1"/>
  <c r="K25" i="1"/>
  <c r="M28" i="1"/>
  <c r="L28" i="1"/>
  <c r="M33" i="1"/>
  <c r="L33" i="1"/>
  <c r="K29" i="1"/>
  <c r="K21" i="1"/>
  <c r="K57" i="1"/>
  <c r="M82" i="1"/>
  <c r="M74" i="1"/>
  <c r="M60" i="1"/>
  <c r="M30" i="1"/>
  <c r="M75" i="1" l="1"/>
  <c r="L21" i="1"/>
  <c r="L35" i="1"/>
  <c r="M57" i="1"/>
  <c r="M45" i="1"/>
  <c r="L45" i="1"/>
  <c r="L57" i="1"/>
  <c r="M21" i="1"/>
  <c r="M25" i="1"/>
  <c r="L25" i="1"/>
  <c r="L79" i="1"/>
  <c r="M35" i="1"/>
  <c r="M79" i="1"/>
  <c r="M87" i="1" s="1"/>
  <c r="M88" i="1" s="1"/>
  <c r="L29" i="1"/>
  <c r="M72" i="1"/>
  <c r="M68" i="1" s="1"/>
  <c r="M67" i="1" s="1"/>
  <c r="L52" i="1"/>
  <c r="M17" i="1"/>
  <c r="K51" i="1"/>
  <c r="K16" i="1"/>
  <c r="K67" i="1"/>
  <c r="M52" i="1"/>
  <c r="M51" i="1" s="1"/>
  <c r="L17" i="1"/>
  <c r="M29" i="1"/>
  <c r="K15" i="1" l="1"/>
  <c r="K14" i="1" l="1"/>
  <c r="K85" i="1"/>
  <c r="L85" i="1" l="1"/>
  <c r="M85" i="1"/>
  <c r="K87" i="1"/>
  <c r="K88" i="1" l="1"/>
</calcChain>
</file>

<file path=xl/sharedStrings.xml><?xml version="1.0" encoding="utf-8"?>
<sst xmlns="http://schemas.openxmlformats.org/spreadsheetml/2006/main" count="430" uniqueCount="186">
  <si>
    <t>TRUNG TÂM QUY HOẠCH VÀ ĐIỀU TRA TÀI NGUYÊN NƯỚC QUỐC GIA</t>
  </si>
  <si>
    <t>TRUNG TÂM CÔNG NGHỆ VÀ DỮ LIỆU TÀI NGUYÊN NƯỚC</t>
  </si>
  <si>
    <t>PHỤ LỤC KHỐI LƯỢNG VÀ GIÁ TRỊ THỰC HIỆN 6 THÁNG ĐẦU NĂM 2026</t>
  </si>
  <si>
    <t>Nhiệm vụ: “Duy trì hoạt động trang thông tin điện tử và mạng thông tin nội bộ” năm 2026</t>
  </si>
  <si>
    <t>Đơn vị thực hiện: Trung tâm Công nghệ và Dữ liệu tài nguyên nước</t>
  </si>
  <si>
    <t>Đơn vị tính: đồng</t>
  </si>
  <si>
    <t>TT</t>
  </si>
  <si>
    <t>Nội dung</t>
  </si>
  <si>
    <t>Đơn vị
tính</t>
  </si>
  <si>
    <t>Khối lượng, giá trị nghiệm thu 6 tháng đầu năm 2026</t>
  </si>
  <si>
    <t>Phân bổ theo đơn vị thực hiện theo kế hoạch năm 2026</t>
  </si>
  <si>
    <t>Ghi chú</t>
  </si>
  <si>
    <t>Khối lượng</t>
  </si>
  <si>
    <t>Đơn giá</t>
  </si>
  <si>
    <t>Thành tiền</t>
  </si>
  <si>
    <t>Kinh phí
thường xuyên</t>
  </si>
  <si>
    <t>Kinh phí
không thường xuyên</t>
  </si>
  <si>
    <t>TT CNDL
Đơn giá</t>
  </si>
  <si>
    <t>TT CNDL
Thành tiền</t>
  </si>
  <si>
    <t>VPTT/QL chung
Đơn giá</t>
  </si>
  <si>
    <t>VPTT/QL chung
Thành tiền</t>
  </si>
  <si>
    <t>A</t>
  </si>
  <si>
    <t>Chi phí trực tiếp</t>
  </si>
  <si>
    <t>I</t>
  </si>
  <si>
    <t>Duy trì, vận hành hệ thống thông tin nội bộ</t>
  </si>
  <si>
    <t>I.1</t>
  </si>
  <si>
    <t>Duy trì, vận hành hệ thống phần cứng CNTT</t>
  </si>
  <si>
    <t>I.1.1</t>
  </si>
  <si>
    <t>Kiểm tra, giám sát</t>
  </si>
  <si>
    <t>I.1.1.1</t>
  </si>
  <si>
    <t>Kiểm tra, giám sát trạng thái hoạt động hệ thống</t>
  </si>
  <si>
    <t>Thiết bị</t>
  </si>
  <si>
    <t>I.1.1.2</t>
  </si>
  <si>
    <t>Kiểm tra nhật ký hoạt động hệ thống</t>
  </si>
  <si>
    <t>I.1.1.3</t>
  </si>
  <si>
    <t>Kiểm tra, giám sát các chức năng của hệ thống</t>
  </si>
  <si>
    <t>I.1.2</t>
  </si>
  <si>
    <t>Ghi nhận sự cố</t>
  </si>
  <si>
    <t>I.1.2.1</t>
  </si>
  <si>
    <t xml:space="preserve">Ghi nhận sự cố </t>
  </si>
  <si>
    <t>I.1.2.2</t>
  </si>
  <si>
    <t>Xác minh sự cố</t>
  </si>
  <si>
    <t>I.1.2.3</t>
  </si>
  <si>
    <t>Cập nhật danh mục sự cố</t>
  </si>
  <si>
    <t>I.1.3</t>
  </si>
  <si>
    <t>Phân tích sự cố</t>
  </si>
  <si>
    <t>I.1.3.1</t>
  </si>
  <si>
    <t>Phân loại, đối chiếu danh mục sự cố</t>
  </si>
  <si>
    <t>I.1.3.2</t>
  </si>
  <si>
    <t>Phân tích các nguyên nhân gây ra sự cố</t>
  </si>
  <si>
    <t>I.1.3.3</t>
  </si>
  <si>
    <t>Đề xuất giải pháp khắc phục sự cố</t>
  </si>
  <si>
    <t>I.1.4</t>
  </si>
  <si>
    <t>Khắc phục sự cố</t>
  </si>
  <si>
    <t>I.1.4.1</t>
  </si>
  <si>
    <t>Nghiên cứu giải pháp được đề xuất</t>
  </si>
  <si>
    <t>I.1.4.2</t>
  </si>
  <si>
    <t>Thực hiện giải pháp khắc phục</t>
  </si>
  <si>
    <t>I.1.4.3</t>
  </si>
  <si>
    <t>Kiểm tra hệ thống sau khi thực hiện giải pháp khắc phục</t>
  </si>
  <si>
    <t>I.1.4.4</t>
  </si>
  <si>
    <t>Cập nhật danh mục sự cố sau khắc phục</t>
  </si>
  <si>
    <t>I.1.5</t>
  </si>
  <si>
    <t>Tổng hợp, xây dựng báo cáo trong quá trình duy trì vận hành hệ thống</t>
  </si>
  <si>
    <t>I.1.6</t>
  </si>
  <si>
    <t xml:space="preserve">Bảo dưỡng hệ thống </t>
  </si>
  <si>
    <t>I.1.6.1</t>
  </si>
  <si>
    <t xml:space="preserve">Lập kế hoạch bảo dưỡng, thông báo cho các bộ phận liên quan về lịch bảo dưỡng định kỳ </t>
  </si>
  <si>
    <t>I.1.6.2</t>
  </si>
  <si>
    <t xml:space="preserve">Vệ sinh các thiết bị </t>
  </si>
  <si>
    <t>I.1.6.3</t>
  </si>
  <si>
    <t>Kiểm tra các kết nối của các thiết bị ngoại vi, kết nối nguồn, kết nối mạng, kết nối hệ thống của các thiết bị</t>
  </si>
  <si>
    <t>I.1.6.4</t>
  </si>
  <si>
    <t>Kiểm tra môi trường hoạt động, độ ẩm, nhiệt độ, hệ thống làm mát của hệ thống</t>
  </si>
  <si>
    <t>I.1.6.5</t>
  </si>
  <si>
    <t>Lấy bản ghi nhật ký hệ thống hoạt động (log dữ liệu), kiểm tra các đèn cảnh báo</t>
  </si>
  <si>
    <t>I.1.6.6</t>
  </si>
  <si>
    <t>Chạy các chương trình kiểm tra hiệu năng máy tính, máy chủ về trạng thái hoạt động của thiết bị</t>
  </si>
  <si>
    <t>I.1.6.7</t>
  </si>
  <si>
    <t>Kiểm tra danh mục các phần mềm được phép chạy trên máy chủ và loại bỏ các phần mềm không được phép trên máy tính, máy chủ</t>
  </si>
  <si>
    <t>I.1.6.8</t>
  </si>
  <si>
    <t>Kiểm tra toàn bộ hệ thống và ghi nhận hiện trạng phục vụ cho các kỳ bảo dưỡng tiếp theo</t>
  </si>
  <si>
    <t>I.1.6.9</t>
  </si>
  <si>
    <t>Thay thế/sửa chữa các thiết bị hỏng hóc phát sinh trong giai đoạn bảo dưỡng</t>
  </si>
  <si>
    <t>I.1.7</t>
  </si>
  <si>
    <t>Cập nhật firmware (phần mềm quản lý điều khiển hệ thống phần cứng)</t>
  </si>
  <si>
    <t>I.1.7.1</t>
  </si>
  <si>
    <t>Lập kế hoạch cập nhật, thông báo đến các bộ phận liên quan</t>
  </si>
  <si>
    <t>I.1.7.2</t>
  </si>
  <si>
    <t>Thực hiện sao lưu dữ liệu</t>
  </si>
  <si>
    <t>I.1.7.3</t>
  </si>
  <si>
    <t>Kiểm tra các phiên bản firmware của hệ thống</t>
  </si>
  <si>
    <t>I.1.7.4</t>
  </si>
  <si>
    <t>Thực hiện nâng cấp, cập nhật hệ thống</t>
  </si>
  <si>
    <t>I.1.7.5</t>
  </si>
  <si>
    <t>Kiểm tra vận hành thử sau nâng cấp</t>
  </si>
  <si>
    <t>I.2</t>
  </si>
  <si>
    <t>Duy trì, vận hành phần mềm hệ thống</t>
  </si>
  <si>
    <t>I.2.1</t>
  </si>
  <si>
    <t>Duy trì, vận hành các phần mềm dịch vụ</t>
  </si>
  <si>
    <t>I.2.1.1</t>
  </si>
  <si>
    <t>Duy trì, vận hành phần mềm xử lý dữ liệu không gian Arcgis</t>
  </si>
  <si>
    <t>Phần mềm</t>
  </si>
  <si>
    <t>I.2.1.2</t>
  </si>
  <si>
    <t>Duy trì, vận hành phần mềm hệ quản trị cơ sở dữ liệu PosgreSQL</t>
  </si>
  <si>
    <t>I.2.1.3</t>
  </si>
  <si>
    <t>Duy trì, vận hành phần mềm Dịch vụ truyền file FTP</t>
  </si>
  <si>
    <t>I.2.1.4</t>
  </si>
  <si>
    <t>Duy trì phần mềm chạy mô hình dự báo cánh báo tài nguyên nước MIKE cho  máy chủ</t>
  </si>
  <si>
    <t>I.2.2</t>
  </si>
  <si>
    <t>Duy trì và vận hành phần mềm hạ tầng công nghệ thông tin</t>
  </si>
  <si>
    <t>I.2.2.1</t>
  </si>
  <si>
    <t>Duy trì vận hành phần mềm cân bằng và tái cấu hình mạng Web Draytek Vigor 3910</t>
  </si>
  <si>
    <t>I.2.2.2</t>
  </si>
  <si>
    <t>Duy trì và vận hành phần mềm ảo hóa (dành cho máy chủ hiệu năng cao HPC)</t>
  </si>
  <si>
    <t>I.2.2.3</t>
  </si>
  <si>
    <t>Duy trì và vận hành hệ điều hành mã nguồn mở</t>
  </si>
  <si>
    <t>I.2.3</t>
  </si>
  <si>
    <t>Duy trì và vận hành phần mềm an ninh bảo mật</t>
  </si>
  <si>
    <t>I.2.3.1</t>
  </si>
  <si>
    <t>Duy trì và vận hành phần mềm Juniper web device manager (phần mềm quản lý thiết bị tường lửa Juniper)</t>
  </si>
  <si>
    <t>I.2.3.2</t>
  </si>
  <si>
    <t xml:space="preserve">Duy trì và vận hành phần mềm chống gián điệp, diệt virut </t>
  </si>
  <si>
    <t>I.2.3.3</t>
  </si>
  <si>
    <t>Duy trì và vận hành phần mềm tường lửa ảo Pfsense chạy trên các máy chủ ảo hóa</t>
  </si>
  <si>
    <t>I.3</t>
  </si>
  <si>
    <t xml:space="preserve">Duy trì, vận hành phần mềm hỗ trợ việc quản lý, khai thác cơ sở dữ liệu </t>
  </si>
  <si>
    <t>Dịch vụ Webservice trang thông tin điện tử Trung tâm Quy hoạch và Điều tra tài nguyên nước quốc gia NAWAPI.GOV.VN</t>
  </si>
  <si>
    <t>II</t>
  </si>
  <si>
    <t>Cập nhật tin bài trang thông tin điện tử Trung tâm Quy hoạch và Điều tra tài nguyên nước quốc gia</t>
  </si>
  <si>
    <t>II.1</t>
  </si>
  <si>
    <t>Xây dựng các tin, bài trong chuyên mục tuyên truyền phổ biến kết quả điều tra các đề tài, dự án</t>
  </si>
  <si>
    <t>II.1.1</t>
  </si>
  <si>
    <t>Tuyên truyền, phổ biến, công bố kết quả các đề tài, dự án hoàn thành năm 2025</t>
  </si>
  <si>
    <t>II.1.1.1</t>
  </si>
  <si>
    <t>Bài viết giới thiệu, bài phỏng vấn, tuyên truyền, công bố kết quả thực hiện các đề tài, dự án</t>
  </si>
  <si>
    <t>bài</t>
  </si>
  <si>
    <t>II.1.1.2</t>
  </si>
  <si>
    <t xml:space="preserve">Tin tức, hỏi-đáp về kết quả các đề tài, dự án hoàn thành </t>
  </si>
  <si>
    <t>tin, câu hỏi - đáp</t>
  </si>
  <si>
    <t>II.1.2</t>
  </si>
  <si>
    <t xml:space="preserve"> Bài viết, bài nghiên cứu, bài phỏng vấn, ảnh, tin tức,... liên quan đến các đề tài, dự án Trung tâm thực hiện năm 2026</t>
  </si>
  <si>
    <t>II.1.2.1</t>
  </si>
  <si>
    <t>Bài viết phản ánh, điều tra, phóng sự, bài nghiên cứu liên quan đến đề tài, dự án đang thực hiện</t>
  </si>
  <si>
    <t>II.1.2.2</t>
  </si>
  <si>
    <t xml:space="preserve">Tin tức, hỏi-đáp về kết quả các đề tài, dự án đang thực hiện </t>
  </si>
  <si>
    <t>II.2</t>
  </si>
  <si>
    <t xml:space="preserve">Tin tức hoạt động của Trung tâm, tin tức cảnh báo - dự báo tài nguyên nước </t>
  </si>
  <si>
    <t>II.1.3.1</t>
  </si>
  <si>
    <t xml:space="preserve">Tin tức hoạt động của Trung tâm </t>
  </si>
  <si>
    <t xml:space="preserve">Tin </t>
  </si>
  <si>
    <t>II.1.3.2</t>
  </si>
  <si>
    <t>Tin tổng hợp trong lĩnh vực tài nguyên nước, tin khoa học công nghệ tài nguyên nước, tin tức tổng hợp từ các báo khác</t>
  </si>
  <si>
    <t>II.1.3.3</t>
  </si>
  <si>
    <t xml:space="preserve">Tin tức, cảnh báo dự báo tài nguyên nước </t>
  </si>
  <si>
    <t>B</t>
  </si>
  <si>
    <t>Chi phí khác</t>
  </si>
  <si>
    <t>Phí duy trì tên miền nawapi, vaci, dawapi</t>
  </si>
  <si>
    <t xml:space="preserve">Năm </t>
  </si>
  <si>
    <t>Phí duy trì chứng chỉ bảo mật SSL tên miền nawapi, vaci, dawapi</t>
  </si>
  <si>
    <t xml:space="preserve">Dịch vụ starter VPS Intel, dữ liệu truyền không giới hạn </t>
  </si>
  <si>
    <t>Tháng</t>
  </si>
  <si>
    <t>Mua bản quyền phần mềm Antivirus</t>
  </si>
  <si>
    <t>Chi phí kiểm tra nghiệm thu</t>
  </si>
  <si>
    <t>%</t>
  </si>
  <si>
    <t>Trong đó: Cục Chuyển đổi số</t>
  </si>
  <si>
    <t>Chi phí văn phòng phẩm, vật tư khác</t>
  </si>
  <si>
    <t>TỔNG CỘNG</t>
  </si>
  <si>
    <t>LÀM TRÒN</t>
  </si>
  <si>
    <t>(Bằng chữ: Chín trăm bảy mươi ba triệu đồng chẵn)</t>
  </si>
  <si>
    <t>Ghi chú: (*) Chi tiết đơn giá theo Phụ lục IV</t>
  </si>
  <si>
    <t>Ghi chú lập biểu: Các cột Khối lượng (D, I, N, S) được để trống theo yêu cầu; khi nhập khối lượng nghiệm thu tại cột N, các cột Thành tiền/Kinh phí 6 tháng sẽ tự tính theo đơn giá đã có.</t>
  </si>
  <si>
    <t>Nguồn: sheet KHthuchien2026 trong file Copy of PLQĐ Duy tri trang thong tin nam 2026 (14-05-26)(1).xls</t>
  </si>
  <si>
    <t>Đơn vị tính</t>
  </si>
  <si>
    <t>Khối lượng nguồn</t>
  </si>
  <si>
    <t>Đơn giá nguồn</t>
  </si>
  <si>
    <t>Kinh phí TX</t>
  </si>
  <si>
    <t>Kinh phí KTX</t>
  </si>
  <si>
    <t>KL TT CNDL</t>
  </si>
  <si>
    <t>Đơn giá TT CNDL</t>
  </si>
  <si>
    <t>Thành tiền TT CNDL</t>
  </si>
  <si>
    <t>KL VPTT</t>
  </si>
  <si>
    <t>Đơn giá VPTT</t>
  </si>
  <si>
    <t>Thành tiền VPTT</t>
  </si>
  <si>
    <t xml:space="preserve">Theo Quyết định số 209/QĐ-TNNQG ngày 18 tháng 05 năm 2026 </t>
  </si>
  <si>
    <t>(Kèm theo BBNTsố 209/QĐ-TNNQG ngày 18 tháng 5 năm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</si>
</sst>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name val="Times New Roman"/>
    </font>
    <font>
      <sz val="11"/>
      <name val="Times New Roman"/>
    </font>
    <font>
      <b/>
      <sz val="12"/>
      <name val="Times  New Roman"/>
      <charset val="163"/>
    </font>
    <font>
      <sz val="12"/>
      <color theme="1"/>
      <name val="Times  New Roman"/>
      <charset val="163"/>
    </font>
    <font>
      <i/>
      <sz val="12"/>
      <name val="Times  New Roman"/>
      <charset val="163"/>
    </font>
    <font>
      <sz val="12"/>
      <name val="Times  New Roman"/>
      <charset val="163"/>
    </font>
    <font>
      <b/>
      <sz val="14"/>
      <name val="Times  New Roman"/>
      <charset val="163"/>
    </font>
    <font>
      <sz val="14"/>
      <color theme="1"/>
      <name val="Times  New Roman"/>
      <charset val="163"/>
    </font>
  </fonts>
  <fills count="5">
    <fill>
      <patternFill patternType="none"/>
    </fill>
    <fill>
      <patternFill patternType="gray125"/>
    </fill>
    <fill>
      <patternFill patternType="solid">
        <fgColor rgb="FFD9EAF7"/>
      </patternFill>
    </fill>
    <fill>
      <patternFill patternType="solid">
        <fgColor rgb="FFEAF2F8"/>
      </patternFill>
    </fill>
    <fill>
      <patternFill patternType="solid">
        <fgColor rgb="FFF2F2F2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1" fillId="2" borderId="1" xfId="0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left" vertical="center" wrapText="1" indent="1"/>
    </xf>
    <xf numFmtId="0" fontId="3" fillId="4" borderId="1" xfId="0" applyFont="1" applyFill="1" applyBorder="1" applyAlignment="1">
      <alignment horizontal="left" vertical="center" wrapText="1" indent="2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2"/>
    </xf>
    <xf numFmtId="4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2"/>
  <sheetViews>
    <sheetView tabSelected="1" zoomScale="55" zoomScaleNormal="55" workbookViewId="0">
      <pane xSplit="3" ySplit="13" topLeftCell="D71" activePane="bottomRight" state="frozen"/>
      <selection pane="topRight"/>
      <selection pane="bottomLeft"/>
      <selection pane="bottomRight" activeCell="B75" sqref="B75"/>
    </sheetView>
  </sheetViews>
  <sheetFormatPr defaultRowHeight="15"/>
  <cols>
    <col min="1" max="1" width="9.7109375" customWidth="1"/>
    <col min="2" max="2" width="46.28515625" customWidth="1"/>
    <col min="3" max="3" width="12" customWidth="1"/>
    <col min="4" max="4" width="11" customWidth="1"/>
    <col min="5" max="5" width="18" customWidth="1"/>
    <col min="6" max="7" width="15" customWidth="1"/>
    <col min="8" max="8" width="16" customWidth="1"/>
    <col min="9" max="9" width="12" customWidth="1"/>
    <col min="10" max="10" width="16.85546875" customWidth="1"/>
    <col min="11" max="12" width="15" customWidth="1"/>
    <col min="13" max="13" width="16" customWidth="1"/>
    <col min="14" max="14" width="13" customWidth="1"/>
    <col min="15" max="15" width="15" customWidth="1"/>
    <col min="16" max="16" width="13" customWidth="1"/>
    <col min="17" max="17" width="15" customWidth="1"/>
    <col min="18" max="18" width="13" customWidth="1"/>
  </cols>
  <sheetData>
    <row r="1" spans="1:18" ht="19.899999999999999" customHeight="1">
      <c r="A1" s="35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 ht="19.899999999999999" customHeight="1">
      <c r="A2" s="35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 ht="24" customHeight="1">
      <c r="A3" s="28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ht="24" customHeight="1">
      <c r="A4" s="30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</row>
    <row r="5" spans="1:18" ht="19.899999999999999" customHeight="1">
      <c r="A5" s="30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</row>
    <row r="6" spans="1:18" ht="19.899999999999999" customHeight="1">
      <c r="A6" s="36" t="s">
        <v>185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</row>
    <row r="7" spans="1:18" ht="19.899999999999999" customHeight="1">
      <c r="A7" s="37" t="s">
        <v>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ht="34.9" customHeight="1">
      <c r="A8" s="25" t="s">
        <v>6</v>
      </c>
      <c r="B8" s="25" t="s">
        <v>7</v>
      </c>
      <c r="C8" s="25" t="s">
        <v>8</v>
      </c>
      <c r="D8" s="19" t="s">
        <v>184</v>
      </c>
      <c r="E8" s="20"/>
      <c r="F8" s="20"/>
      <c r="G8" s="20"/>
      <c r="H8" s="21"/>
      <c r="I8" s="19" t="s">
        <v>9</v>
      </c>
      <c r="J8" s="20"/>
      <c r="K8" s="20"/>
      <c r="L8" s="20"/>
      <c r="M8" s="21"/>
      <c r="N8" s="19" t="s">
        <v>10</v>
      </c>
      <c r="O8" s="20"/>
      <c r="P8" s="20"/>
      <c r="Q8" s="21"/>
      <c r="R8" s="25" t="s">
        <v>11</v>
      </c>
    </row>
    <row r="9" spans="1:18" ht="34.9" customHeight="1">
      <c r="A9" s="26"/>
      <c r="B9" s="26"/>
      <c r="C9" s="26"/>
      <c r="D9" s="22"/>
      <c r="E9" s="23"/>
      <c r="F9" s="23"/>
      <c r="G9" s="23"/>
      <c r="H9" s="24"/>
      <c r="I9" s="22"/>
      <c r="J9" s="23"/>
      <c r="K9" s="23"/>
      <c r="L9" s="23"/>
      <c r="M9" s="24"/>
      <c r="N9" s="22"/>
      <c r="O9" s="23"/>
      <c r="P9" s="23"/>
      <c r="Q9" s="24"/>
      <c r="R9" s="26"/>
    </row>
    <row r="10" spans="1:18" ht="34.9" customHeight="1">
      <c r="A10" s="26"/>
      <c r="B10" s="26"/>
      <c r="C10" s="26"/>
      <c r="D10" s="25" t="s">
        <v>12</v>
      </c>
      <c r="E10" s="25" t="s">
        <v>13</v>
      </c>
      <c r="F10" s="25" t="s">
        <v>14</v>
      </c>
      <c r="G10" s="25" t="s">
        <v>15</v>
      </c>
      <c r="H10" s="25" t="s">
        <v>16</v>
      </c>
      <c r="I10" s="25" t="s">
        <v>12</v>
      </c>
      <c r="J10" s="25" t="s">
        <v>13</v>
      </c>
      <c r="K10" s="25" t="s">
        <v>14</v>
      </c>
      <c r="L10" s="25" t="s">
        <v>15</v>
      </c>
      <c r="M10" s="25" t="s">
        <v>16</v>
      </c>
      <c r="N10" s="25" t="s">
        <v>17</v>
      </c>
      <c r="O10" s="25" t="s">
        <v>18</v>
      </c>
      <c r="P10" s="25" t="s">
        <v>19</v>
      </c>
      <c r="Q10" s="25" t="s">
        <v>20</v>
      </c>
      <c r="R10" s="26"/>
    </row>
    <row r="11" spans="1:18" ht="34.9" customHeight="1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18" ht="34.9" customHeight="1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</row>
    <row r="13" spans="1:18" ht="18" customHeigh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14</v>
      </c>
      <c r="J13" s="6">
        <v>15</v>
      </c>
      <c r="K13" s="6">
        <v>16</v>
      </c>
      <c r="L13" s="6">
        <v>17</v>
      </c>
      <c r="M13" s="6">
        <v>18</v>
      </c>
      <c r="N13" s="6">
        <v>21</v>
      </c>
      <c r="O13" s="6">
        <v>22</v>
      </c>
      <c r="P13" s="6">
        <v>23</v>
      </c>
      <c r="Q13" s="6">
        <v>24</v>
      </c>
      <c r="R13" s="6">
        <v>25</v>
      </c>
    </row>
    <row r="14" spans="1:18" ht="30" customHeight="1">
      <c r="A14" s="7" t="s">
        <v>21</v>
      </c>
      <c r="B14" s="8" t="s">
        <v>22</v>
      </c>
      <c r="C14" s="7"/>
      <c r="D14" s="9"/>
      <c r="E14" s="10"/>
      <c r="F14" s="10">
        <v>944568826.16988504</v>
      </c>
      <c r="G14" s="10"/>
      <c r="H14" s="10">
        <f>H15+H67+H79</f>
        <v>971157288.56243312</v>
      </c>
      <c r="I14" s="9"/>
      <c r="J14" s="10"/>
      <c r="K14" s="10">
        <f>K15+K67+K79</f>
        <v>488113023.78121632</v>
      </c>
      <c r="L14" s="10"/>
      <c r="M14" s="10"/>
      <c r="N14" s="10"/>
      <c r="O14" s="10">
        <v>897340384.86138999</v>
      </c>
      <c r="P14" s="10"/>
      <c r="Q14" s="10">
        <v>47228441.308494203</v>
      </c>
      <c r="R14" s="8"/>
    </row>
    <row r="15" spans="1:18" ht="30" customHeight="1">
      <c r="A15" s="7" t="s">
        <v>23</v>
      </c>
      <c r="B15" s="8" t="s">
        <v>24</v>
      </c>
      <c r="C15" s="7"/>
      <c r="D15" s="9"/>
      <c r="E15" s="10"/>
      <c r="F15" s="10">
        <v>773865826.16988504</v>
      </c>
      <c r="G15" s="10"/>
      <c r="H15" s="10">
        <f>H16+H51+H65</f>
        <v>772023115.1698848</v>
      </c>
      <c r="I15" s="9"/>
      <c r="J15" s="10"/>
      <c r="K15" s="10">
        <f>K16+K51+K65</f>
        <v>386011557.58494216</v>
      </c>
      <c r="L15" s="10"/>
      <c r="M15" s="10"/>
      <c r="N15" s="10"/>
      <c r="O15" s="10">
        <v>735172534.86138999</v>
      </c>
      <c r="P15" s="10"/>
      <c r="Q15" s="10">
        <v>38693291.308494203</v>
      </c>
      <c r="R15" s="8"/>
    </row>
    <row r="16" spans="1:18" ht="30" customHeight="1">
      <c r="A16" s="7" t="s">
        <v>25</v>
      </c>
      <c r="B16" s="11" t="s">
        <v>26</v>
      </c>
      <c r="C16" s="7"/>
      <c r="D16" s="9"/>
      <c r="E16" s="10"/>
      <c r="F16" s="10">
        <v>375378074.13</v>
      </c>
      <c r="G16" s="10"/>
      <c r="H16" s="10">
        <f>H17+H21+H25+H29+H35+H45</f>
        <v>373535363.13</v>
      </c>
      <c r="I16" s="9"/>
      <c r="J16" s="10"/>
      <c r="K16" s="10">
        <f>K17+K21+K25+K29+K35+K45</f>
        <v>186767681.565</v>
      </c>
      <c r="L16" s="10"/>
      <c r="M16" s="10"/>
      <c r="N16" s="10"/>
      <c r="O16" s="10">
        <v>356609170.4235</v>
      </c>
      <c r="P16" s="10"/>
      <c r="Q16" s="10">
        <v>18768903.706500001</v>
      </c>
      <c r="R16" s="8"/>
    </row>
    <row r="17" spans="1:18" ht="30" customHeight="1">
      <c r="A17" s="7" t="s">
        <v>27</v>
      </c>
      <c r="B17" s="12" t="s">
        <v>28</v>
      </c>
      <c r="C17" s="7"/>
      <c r="D17" s="9"/>
      <c r="E17" s="10"/>
      <c r="F17" s="10">
        <v>260674198.5</v>
      </c>
      <c r="G17" s="10"/>
      <c r="H17" s="10">
        <v>260674198.5</v>
      </c>
      <c r="I17" s="9"/>
      <c r="J17" s="10"/>
      <c r="K17" s="10">
        <f>IF((SUM(K18:K20))=0,"",SUM(K18:K20))</f>
        <v>130337099.25000001</v>
      </c>
      <c r="L17" s="10" t="str">
        <f>IF((SUM(L18:L20))=0,"",SUM(L18:L20))</f>
        <v/>
      </c>
      <c r="M17" s="10">
        <f>IF((SUM(M18:M20))=0,"",SUM(M18:M20))</f>
        <v>130337099.25000001</v>
      </c>
      <c r="N17" s="10"/>
      <c r="O17" s="10">
        <v>247640488.57499999</v>
      </c>
      <c r="P17" s="10"/>
      <c r="Q17" s="10">
        <v>13033709.925000001</v>
      </c>
      <c r="R17" s="8"/>
    </row>
    <row r="18" spans="1:18" ht="30" customHeight="1">
      <c r="A18" s="13" t="s">
        <v>29</v>
      </c>
      <c r="B18" s="14" t="s">
        <v>30</v>
      </c>
      <c r="C18" s="13" t="s">
        <v>31</v>
      </c>
      <c r="D18" s="15">
        <v>35.000000000000007</v>
      </c>
      <c r="E18" s="16">
        <v>2248887</v>
      </c>
      <c r="F18" s="16">
        <v>78711045</v>
      </c>
      <c r="G18" s="16"/>
      <c r="H18" s="16">
        <v>78711045</v>
      </c>
      <c r="I18" s="15">
        <f>D18/2</f>
        <v>17.500000000000004</v>
      </c>
      <c r="J18" s="16">
        <v>2248887</v>
      </c>
      <c r="K18" s="16">
        <f>IF($I18="","",$I18*$J18)</f>
        <v>39355522.500000007</v>
      </c>
      <c r="L18" s="16">
        <f>IF($K18="","",$K18*0)</f>
        <v>0</v>
      </c>
      <c r="M18" s="16">
        <f>IF($K18="","",$K18*1)</f>
        <v>39355522.500000007</v>
      </c>
      <c r="N18" s="16">
        <v>2136442.65</v>
      </c>
      <c r="O18" s="16">
        <v>74775492.75</v>
      </c>
      <c r="P18" s="16">
        <v>112444.35</v>
      </c>
      <c r="Q18" s="16">
        <v>3935552.25</v>
      </c>
      <c r="R18" s="17"/>
    </row>
    <row r="19" spans="1:18" ht="30" customHeight="1">
      <c r="A19" s="13" t="s">
        <v>32</v>
      </c>
      <c r="B19" s="14" t="s">
        <v>33</v>
      </c>
      <c r="C19" s="13" t="s">
        <v>31</v>
      </c>
      <c r="D19" s="15">
        <v>33.300000000000004</v>
      </c>
      <c r="E19" s="16">
        <v>3965845</v>
      </c>
      <c r="F19" s="16">
        <v>132062638.5</v>
      </c>
      <c r="G19" s="16"/>
      <c r="H19" s="16">
        <v>132062638.5</v>
      </c>
      <c r="I19" s="15">
        <f t="shared" ref="I19:I82" si="0">D19/2</f>
        <v>16.650000000000002</v>
      </c>
      <c r="J19" s="16">
        <v>3965845</v>
      </c>
      <c r="K19" s="16">
        <f>IF($I19="","",$I19*$J19)</f>
        <v>66031319.250000007</v>
      </c>
      <c r="L19" s="16">
        <f>IF($K19="","",$K19*0)</f>
        <v>0</v>
      </c>
      <c r="M19" s="16">
        <f>IF($K19="","",$K19*1)</f>
        <v>66031319.250000007</v>
      </c>
      <c r="N19" s="16">
        <v>3767552.75</v>
      </c>
      <c r="O19" s="16">
        <v>125459506.575</v>
      </c>
      <c r="P19" s="16">
        <v>198292.25</v>
      </c>
      <c r="Q19" s="16">
        <v>6603131.9249999998</v>
      </c>
      <c r="R19" s="17"/>
    </row>
    <row r="20" spans="1:18" ht="30" customHeight="1">
      <c r="A20" s="13" t="s">
        <v>34</v>
      </c>
      <c r="B20" s="14" t="s">
        <v>35</v>
      </c>
      <c r="C20" s="13" t="s">
        <v>31</v>
      </c>
      <c r="D20" s="15">
        <v>35.000000000000007</v>
      </c>
      <c r="E20" s="16">
        <v>1425729</v>
      </c>
      <c r="F20" s="16">
        <v>49900515</v>
      </c>
      <c r="G20" s="16"/>
      <c r="H20" s="16">
        <v>49900515</v>
      </c>
      <c r="I20" s="15">
        <f t="shared" si="0"/>
        <v>17.500000000000004</v>
      </c>
      <c r="J20" s="16">
        <v>1425729</v>
      </c>
      <c r="K20" s="16">
        <f>IF($I20="","",$I20*$J20)</f>
        <v>24950257.500000004</v>
      </c>
      <c r="L20" s="16">
        <f>IF($K20="","",$K20*0)</f>
        <v>0</v>
      </c>
      <c r="M20" s="16">
        <f>IF($K20="","",$K20*1)</f>
        <v>24950257.500000004</v>
      </c>
      <c r="N20" s="16">
        <v>1354442.55</v>
      </c>
      <c r="O20" s="16">
        <v>47405489.25</v>
      </c>
      <c r="P20" s="16">
        <v>71286.45</v>
      </c>
      <c r="Q20" s="16">
        <v>2495025.75</v>
      </c>
      <c r="R20" s="17"/>
    </row>
    <row r="21" spans="1:18" ht="30" customHeight="1">
      <c r="A21" s="7" t="s">
        <v>36</v>
      </c>
      <c r="B21" s="12" t="s">
        <v>37</v>
      </c>
      <c r="C21" s="7"/>
      <c r="D21" s="9"/>
      <c r="E21" s="10"/>
      <c r="F21" s="10">
        <v>12543109.359999999</v>
      </c>
      <c r="G21" s="10"/>
      <c r="H21" s="10">
        <v>12543109.359999999</v>
      </c>
      <c r="I21" s="15"/>
      <c r="J21" s="10"/>
      <c r="K21" s="10">
        <f>IF((SUM(K22:K24))=0,"",SUM(K22:K24))</f>
        <v>6271554.6800000006</v>
      </c>
      <c r="L21" s="10" t="str">
        <f>IF((SUM(L22:L24))=0,"",SUM(L22:L24))</f>
        <v/>
      </c>
      <c r="M21" s="10">
        <f>IF((SUM(M22:M24))=0,"",SUM(M22:M24))</f>
        <v>6271554.6800000006</v>
      </c>
      <c r="N21" s="10"/>
      <c r="O21" s="10">
        <v>11915953.892000001</v>
      </c>
      <c r="P21" s="10"/>
      <c r="Q21" s="10">
        <v>627155.46799999999</v>
      </c>
      <c r="R21" s="8"/>
    </row>
    <row r="22" spans="1:18" ht="30" customHeight="1">
      <c r="A22" s="13" t="s">
        <v>38</v>
      </c>
      <c r="B22" s="14" t="s">
        <v>39</v>
      </c>
      <c r="C22" s="13" t="s">
        <v>31</v>
      </c>
      <c r="D22" s="15">
        <v>34.64</v>
      </c>
      <c r="E22" s="16">
        <v>39278</v>
      </c>
      <c r="F22" s="16">
        <v>1360589.92</v>
      </c>
      <c r="G22" s="16"/>
      <c r="H22" s="16">
        <v>1360589.92</v>
      </c>
      <c r="I22" s="15">
        <f t="shared" si="0"/>
        <v>17.32</v>
      </c>
      <c r="J22" s="16">
        <v>39278</v>
      </c>
      <c r="K22" s="16">
        <f>IF($I22="","",$I22*$J22)</f>
        <v>680294.96</v>
      </c>
      <c r="L22" s="16">
        <f>IF($K22="","",$K22*0)</f>
        <v>0</v>
      </c>
      <c r="M22" s="16">
        <f>IF($K22="","",$K22*1)</f>
        <v>680294.96</v>
      </c>
      <c r="N22" s="16">
        <v>37314.1</v>
      </c>
      <c r="O22" s="16">
        <v>1292560.4240000001</v>
      </c>
      <c r="P22" s="16">
        <v>1963.9</v>
      </c>
      <c r="Q22" s="16">
        <v>68029.495999999999</v>
      </c>
      <c r="R22" s="17"/>
    </row>
    <row r="23" spans="1:18" ht="30" customHeight="1">
      <c r="A23" s="13" t="s">
        <v>40</v>
      </c>
      <c r="B23" s="14" t="s">
        <v>41</v>
      </c>
      <c r="C23" s="13" t="s">
        <v>31</v>
      </c>
      <c r="D23" s="15">
        <v>34.64</v>
      </c>
      <c r="E23" s="16">
        <v>280579</v>
      </c>
      <c r="F23" s="16">
        <v>9719256.5600000005</v>
      </c>
      <c r="G23" s="16"/>
      <c r="H23" s="16">
        <v>9719256.5600000005</v>
      </c>
      <c r="I23" s="15">
        <f t="shared" si="0"/>
        <v>17.32</v>
      </c>
      <c r="J23" s="16">
        <v>280579</v>
      </c>
      <c r="K23" s="16">
        <f>IF($I23="","",$I23*$J23)</f>
        <v>4859628.28</v>
      </c>
      <c r="L23" s="16">
        <f>IF($K23="","",$K23*0)</f>
        <v>0</v>
      </c>
      <c r="M23" s="16">
        <f>IF($K23="","",$K23*1)</f>
        <v>4859628.28</v>
      </c>
      <c r="N23" s="16">
        <v>266550.05</v>
      </c>
      <c r="O23" s="16">
        <v>9233293.7320000008</v>
      </c>
      <c r="P23" s="16">
        <v>14028.95</v>
      </c>
      <c r="Q23" s="16">
        <v>485962.82799999998</v>
      </c>
      <c r="R23" s="17"/>
    </row>
    <row r="24" spans="1:18" ht="30" customHeight="1">
      <c r="A24" s="13" t="s">
        <v>42</v>
      </c>
      <c r="B24" s="14" t="s">
        <v>43</v>
      </c>
      <c r="C24" s="13" t="s">
        <v>31</v>
      </c>
      <c r="D24" s="15">
        <v>34.64</v>
      </c>
      <c r="E24" s="16">
        <v>42242</v>
      </c>
      <c r="F24" s="16">
        <v>1463262.88</v>
      </c>
      <c r="G24" s="16"/>
      <c r="H24" s="16">
        <v>1463262.88</v>
      </c>
      <c r="I24" s="15">
        <f t="shared" si="0"/>
        <v>17.32</v>
      </c>
      <c r="J24" s="16">
        <v>42242</v>
      </c>
      <c r="K24" s="16">
        <f>IF($I24="","",$I24*$J24)</f>
        <v>731631.44000000006</v>
      </c>
      <c r="L24" s="16">
        <f>IF($K24="","",$K24*0)</f>
        <v>0</v>
      </c>
      <c r="M24" s="16">
        <f>IF($K24="","",$K24*1)</f>
        <v>731631.44000000006</v>
      </c>
      <c r="N24" s="16">
        <v>40129.9</v>
      </c>
      <c r="O24" s="16">
        <v>1390099.736</v>
      </c>
      <c r="P24" s="16">
        <v>2112.1</v>
      </c>
      <c r="Q24" s="16">
        <v>73163.144</v>
      </c>
      <c r="R24" s="17"/>
    </row>
    <row r="25" spans="1:18" ht="30" customHeight="1">
      <c r="A25" s="7" t="s">
        <v>44</v>
      </c>
      <c r="B25" s="12" t="s">
        <v>45</v>
      </c>
      <c r="C25" s="7"/>
      <c r="D25" s="9"/>
      <c r="E25" s="10"/>
      <c r="F25" s="10">
        <v>40362372.399999999</v>
      </c>
      <c r="G25" s="10"/>
      <c r="H25" s="10">
        <v>40362372.399999999</v>
      </c>
      <c r="I25" s="15"/>
      <c r="J25" s="10"/>
      <c r="K25" s="10">
        <f>IF((SUM(K26:K28))=0,"",SUM(K26:K28))</f>
        <v>20181186.199999999</v>
      </c>
      <c r="L25" s="10" t="str">
        <f>IF((SUM(L26:L28))=0,"",SUM(L26:L28))</f>
        <v/>
      </c>
      <c r="M25" s="10">
        <f>IF((SUM(M26:M28))=0,"",SUM(M26:M28))</f>
        <v>20181186.199999999</v>
      </c>
      <c r="N25" s="10"/>
      <c r="O25" s="10">
        <v>38344253.780000001</v>
      </c>
      <c r="P25" s="10"/>
      <c r="Q25" s="10">
        <v>2018118.62</v>
      </c>
      <c r="R25" s="8"/>
    </row>
    <row r="26" spans="1:18" ht="30" customHeight="1">
      <c r="A26" s="13" t="s">
        <v>46</v>
      </c>
      <c r="B26" s="14" t="s">
        <v>47</v>
      </c>
      <c r="C26" s="13" t="s">
        <v>31</v>
      </c>
      <c r="D26" s="15">
        <v>35.57</v>
      </c>
      <c r="E26" s="16">
        <v>99620</v>
      </c>
      <c r="F26" s="16">
        <v>3543483.4</v>
      </c>
      <c r="G26" s="16"/>
      <c r="H26" s="16">
        <v>3543483.4</v>
      </c>
      <c r="I26" s="15">
        <f t="shared" si="0"/>
        <v>17.785</v>
      </c>
      <c r="J26" s="16">
        <v>99620</v>
      </c>
      <c r="K26" s="16">
        <f>IF($I26="","",$I26*$J26)</f>
        <v>1771741.7</v>
      </c>
      <c r="L26" s="16">
        <f>IF($K26="","",$K26*0)</f>
        <v>0</v>
      </c>
      <c r="M26" s="16">
        <f>IF($K26="","",$K26*1)</f>
        <v>1771741.7</v>
      </c>
      <c r="N26" s="16">
        <v>94639</v>
      </c>
      <c r="O26" s="16">
        <v>3366309.23</v>
      </c>
      <c r="P26" s="16">
        <v>4981</v>
      </c>
      <c r="Q26" s="16">
        <v>177174.17</v>
      </c>
      <c r="R26" s="17"/>
    </row>
    <row r="27" spans="1:18" ht="30" customHeight="1">
      <c r="A27" s="13" t="s">
        <v>48</v>
      </c>
      <c r="B27" s="14" t="s">
        <v>49</v>
      </c>
      <c r="C27" s="13" t="s">
        <v>31</v>
      </c>
      <c r="D27" s="15">
        <v>41.1</v>
      </c>
      <c r="E27" s="16">
        <v>627946</v>
      </c>
      <c r="F27" s="16">
        <v>25808580.600000001</v>
      </c>
      <c r="G27" s="16"/>
      <c r="H27" s="16">
        <v>25808580.600000001</v>
      </c>
      <c r="I27" s="15">
        <f t="shared" si="0"/>
        <v>20.55</v>
      </c>
      <c r="J27" s="16">
        <v>627946</v>
      </c>
      <c r="K27" s="16">
        <f>IF($I27="","",$I27*$J27)</f>
        <v>12904290.300000001</v>
      </c>
      <c r="L27" s="16">
        <f>IF($K27="","",$K27*0)</f>
        <v>0</v>
      </c>
      <c r="M27" s="16">
        <f>IF($K27="","",$K27*1)</f>
        <v>12904290.300000001</v>
      </c>
      <c r="N27" s="16">
        <v>596548.69999999995</v>
      </c>
      <c r="O27" s="16">
        <v>24518151.57</v>
      </c>
      <c r="P27" s="16">
        <v>31397.3</v>
      </c>
      <c r="Q27" s="16">
        <v>1290429.03</v>
      </c>
      <c r="R27" s="17"/>
    </row>
    <row r="28" spans="1:18" ht="30" customHeight="1">
      <c r="A28" s="13" t="s">
        <v>50</v>
      </c>
      <c r="B28" s="14" t="s">
        <v>51</v>
      </c>
      <c r="C28" s="13" t="s">
        <v>31</v>
      </c>
      <c r="D28" s="15">
        <v>36.4</v>
      </c>
      <c r="E28" s="16">
        <v>302481</v>
      </c>
      <c r="F28" s="16">
        <v>11010308.4</v>
      </c>
      <c r="G28" s="16"/>
      <c r="H28" s="16">
        <v>11010308.4</v>
      </c>
      <c r="I28" s="15">
        <f t="shared" si="0"/>
        <v>18.2</v>
      </c>
      <c r="J28" s="16">
        <v>302481</v>
      </c>
      <c r="K28" s="16">
        <f>IF($I28="","",$I28*$J28)</f>
        <v>5505154.2000000002</v>
      </c>
      <c r="L28" s="16">
        <f>IF($K28="","",$K28*0)</f>
        <v>0</v>
      </c>
      <c r="M28" s="16">
        <f>IF($K28="","",$K28*1)</f>
        <v>5505154.2000000002</v>
      </c>
      <c r="N28" s="16">
        <v>287356.95</v>
      </c>
      <c r="O28" s="16">
        <v>10459792.98</v>
      </c>
      <c r="P28" s="16">
        <v>15124.05</v>
      </c>
      <c r="Q28" s="16">
        <v>550515.42000000004</v>
      </c>
      <c r="R28" s="17"/>
    </row>
    <row r="29" spans="1:18" ht="30" customHeight="1">
      <c r="A29" s="7" t="s">
        <v>52</v>
      </c>
      <c r="B29" s="12" t="s">
        <v>53</v>
      </c>
      <c r="C29" s="7"/>
      <c r="D29" s="9"/>
      <c r="E29" s="10"/>
      <c r="F29" s="10">
        <v>32435174.800000001</v>
      </c>
      <c r="G29" s="10"/>
      <c r="H29" s="10">
        <v>32435174.800000001</v>
      </c>
      <c r="I29" s="15"/>
      <c r="J29" s="10"/>
      <c r="K29" s="10">
        <f>IF((SUM(K30:K33))=0,"",SUM(K30:K33))</f>
        <v>16217587.4</v>
      </c>
      <c r="L29" s="10" t="str">
        <f>IF((SUM(L30:L33))=0,"",SUM(L30:L33))</f>
        <v/>
      </c>
      <c r="M29" s="10">
        <f>IF((SUM(M30:M33))=0,"",SUM(M30:M33))</f>
        <v>16217587.4</v>
      </c>
      <c r="N29" s="10"/>
      <c r="O29" s="10">
        <v>30813416.059999999</v>
      </c>
      <c r="P29" s="10"/>
      <c r="Q29" s="10">
        <v>1621758.74</v>
      </c>
      <c r="R29" s="8"/>
    </row>
    <row r="30" spans="1:18" ht="30" customHeight="1">
      <c r="A30" s="13" t="s">
        <v>54</v>
      </c>
      <c r="B30" s="14" t="s">
        <v>55</v>
      </c>
      <c r="C30" s="13" t="s">
        <v>31</v>
      </c>
      <c r="D30" s="15">
        <v>36.4</v>
      </c>
      <c r="E30" s="16">
        <v>102521</v>
      </c>
      <c r="F30" s="16">
        <v>3731764.4</v>
      </c>
      <c r="G30" s="16"/>
      <c r="H30" s="16">
        <v>3731764.4</v>
      </c>
      <c r="I30" s="15">
        <f t="shared" si="0"/>
        <v>18.2</v>
      </c>
      <c r="J30" s="16">
        <v>102521</v>
      </c>
      <c r="K30" s="16">
        <f>IF($I30="","",$I30*$J30)</f>
        <v>1865882.2</v>
      </c>
      <c r="L30" s="16">
        <f>IF($K30="","",$K30*0)</f>
        <v>0</v>
      </c>
      <c r="M30" s="16">
        <f>IF($K30="","",$K30*1)</f>
        <v>1865882.2</v>
      </c>
      <c r="N30" s="16">
        <v>97394.95</v>
      </c>
      <c r="O30" s="16">
        <v>3545176.18</v>
      </c>
      <c r="P30" s="16">
        <v>5126.05</v>
      </c>
      <c r="Q30" s="16">
        <v>186588.22</v>
      </c>
      <c r="R30" s="17"/>
    </row>
    <row r="31" spans="1:18" ht="30" customHeight="1">
      <c r="A31" s="13" t="s">
        <v>56</v>
      </c>
      <c r="B31" s="14" t="s">
        <v>57</v>
      </c>
      <c r="C31" s="13" t="s">
        <v>31</v>
      </c>
      <c r="D31" s="15">
        <v>41.6</v>
      </c>
      <c r="E31" s="16">
        <v>625159</v>
      </c>
      <c r="F31" s="16">
        <v>26006614.399999999</v>
      </c>
      <c r="G31" s="16"/>
      <c r="H31" s="16">
        <v>26006614.399999999</v>
      </c>
      <c r="I31" s="15">
        <f t="shared" si="0"/>
        <v>20.8</v>
      </c>
      <c r="J31" s="16">
        <v>625159</v>
      </c>
      <c r="K31" s="16">
        <f>IF($I31="","",$I31*$J31)</f>
        <v>13003307.200000001</v>
      </c>
      <c r="L31" s="16">
        <f>IF($K31="","",$K31*0)</f>
        <v>0</v>
      </c>
      <c r="M31" s="16">
        <f>IF($K31="","",$K31*1)</f>
        <v>13003307.200000001</v>
      </c>
      <c r="N31" s="16">
        <v>593901.05000000005</v>
      </c>
      <c r="O31" s="16">
        <v>24706283.68</v>
      </c>
      <c r="P31" s="16">
        <v>31257.95</v>
      </c>
      <c r="Q31" s="16">
        <v>1300330.72</v>
      </c>
      <c r="R31" s="17"/>
    </row>
    <row r="32" spans="1:18" ht="30" customHeight="1">
      <c r="A32" s="13" t="s">
        <v>58</v>
      </c>
      <c r="B32" s="14" t="s">
        <v>59</v>
      </c>
      <c r="C32" s="13" t="s">
        <v>31</v>
      </c>
      <c r="D32" s="15">
        <v>36.000000000000007</v>
      </c>
      <c r="E32" s="16">
        <v>49829</v>
      </c>
      <c r="F32" s="16">
        <v>1793844</v>
      </c>
      <c r="G32" s="16"/>
      <c r="H32" s="16">
        <v>1793844</v>
      </c>
      <c r="I32" s="15">
        <f t="shared" si="0"/>
        <v>18.000000000000004</v>
      </c>
      <c r="J32" s="16">
        <v>49829</v>
      </c>
      <c r="K32" s="16">
        <f>IF($I32="","",$I32*$J32)</f>
        <v>896922.00000000023</v>
      </c>
      <c r="L32" s="16">
        <f>IF($K32="","",$K32*0)</f>
        <v>0</v>
      </c>
      <c r="M32" s="16">
        <f>IF($K32="","",$K32*1)</f>
        <v>896922.00000000023</v>
      </c>
      <c r="N32" s="16">
        <v>47337.55</v>
      </c>
      <c r="O32" s="16">
        <v>1704151.8</v>
      </c>
      <c r="P32" s="16">
        <v>2491.4499999999998</v>
      </c>
      <c r="Q32" s="16">
        <v>89692.2</v>
      </c>
      <c r="R32" s="17"/>
    </row>
    <row r="33" spans="1:18" ht="30" customHeight="1">
      <c r="A33" s="13" t="s">
        <v>60</v>
      </c>
      <c r="B33" s="14" t="s">
        <v>61</v>
      </c>
      <c r="C33" s="13" t="s">
        <v>31</v>
      </c>
      <c r="D33" s="15">
        <v>36.000000000000007</v>
      </c>
      <c r="E33" s="16">
        <v>25082</v>
      </c>
      <c r="F33" s="16">
        <v>902952</v>
      </c>
      <c r="G33" s="16"/>
      <c r="H33" s="16">
        <v>902952</v>
      </c>
      <c r="I33" s="15">
        <f t="shared" si="0"/>
        <v>18.000000000000004</v>
      </c>
      <c r="J33" s="16">
        <v>25082</v>
      </c>
      <c r="K33" s="16">
        <f>IF($I33="","",$I33*$J33)</f>
        <v>451476.00000000012</v>
      </c>
      <c r="L33" s="16">
        <f>IF($K33="","",$K33*0)</f>
        <v>0</v>
      </c>
      <c r="M33" s="16">
        <f>IF($K33="","",$K33*1)</f>
        <v>451476.00000000012</v>
      </c>
      <c r="N33" s="16">
        <v>23827.9</v>
      </c>
      <c r="O33" s="16">
        <v>857804.4</v>
      </c>
      <c r="P33" s="16">
        <v>1254.0999999999999</v>
      </c>
      <c r="Q33" s="16">
        <v>45147.6</v>
      </c>
      <c r="R33" s="17"/>
    </row>
    <row r="34" spans="1:18" ht="30" customHeight="1">
      <c r="A34" s="13" t="s">
        <v>62</v>
      </c>
      <c r="B34" s="14" t="s">
        <v>63</v>
      </c>
      <c r="C34" s="13" t="s">
        <v>31</v>
      </c>
      <c r="D34" s="15">
        <v>37.000000000000007</v>
      </c>
      <c r="E34" s="16">
        <v>49803</v>
      </c>
      <c r="F34" s="16">
        <v>1842711</v>
      </c>
      <c r="G34" s="16"/>
      <c r="H34" s="16">
        <v>1842711</v>
      </c>
      <c r="I34" s="15">
        <f t="shared" si="0"/>
        <v>18.500000000000004</v>
      </c>
      <c r="J34" s="16">
        <v>49803</v>
      </c>
      <c r="K34" s="16">
        <f>IF($I34="","",$I34*$J34)</f>
        <v>921355.50000000023</v>
      </c>
      <c r="L34" s="16">
        <f>IF($K34="","",$K34*0)</f>
        <v>0</v>
      </c>
      <c r="M34" s="16">
        <f>IF($K34="","",$K34*1)</f>
        <v>921355.50000000023</v>
      </c>
      <c r="N34" s="16">
        <v>47312.85</v>
      </c>
      <c r="O34" s="16">
        <v>1750575.45</v>
      </c>
      <c r="P34" s="16">
        <v>2490.15</v>
      </c>
      <c r="Q34" s="16">
        <v>92135.55</v>
      </c>
      <c r="R34" s="17"/>
    </row>
    <row r="35" spans="1:18" ht="30" customHeight="1">
      <c r="A35" s="7" t="s">
        <v>64</v>
      </c>
      <c r="B35" s="12" t="s">
        <v>65</v>
      </c>
      <c r="C35" s="7"/>
      <c r="D35" s="9"/>
      <c r="E35" s="10"/>
      <c r="F35" s="10">
        <v>19868183.27</v>
      </c>
      <c r="G35" s="10"/>
      <c r="H35" s="10">
        <v>19868183.27</v>
      </c>
      <c r="I35" s="15"/>
      <c r="J35" s="10"/>
      <c r="K35" s="10">
        <f>IF((SUM(K36:K44))=0,"",SUM(K36:K44))</f>
        <v>9934091.6350000016</v>
      </c>
      <c r="L35" s="10" t="str">
        <f>IF((SUM(L36:L44))=0,"",SUM(L36:L44))</f>
        <v/>
      </c>
      <c r="M35" s="10">
        <f>IF((SUM(M36:M44))=0,"",SUM(M36:M44))</f>
        <v>9934091.6350000016</v>
      </c>
      <c r="N35" s="10"/>
      <c r="O35" s="10">
        <v>18874774.1065</v>
      </c>
      <c r="P35" s="10"/>
      <c r="Q35" s="10">
        <v>993409.16350000002</v>
      </c>
      <c r="R35" s="8"/>
    </row>
    <row r="36" spans="1:18" ht="30" customHeight="1">
      <c r="A36" s="13" t="s">
        <v>66</v>
      </c>
      <c r="B36" s="14" t="s">
        <v>67</v>
      </c>
      <c r="C36" s="13" t="s">
        <v>31</v>
      </c>
      <c r="D36" s="15">
        <v>36.000000000000007</v>
      </c>
      <c r="E36" s="16">
        <v>16721</v>
      </c>
      <c r="F36" s="16">
        <v>601956</v>
      </c>
      <c r="G36" s="16"/>
      <c r="H36" s="16">
        <v>601956</v>
      </c>
      <c r="I36" s="15">
        <f t="shared" si="0"/>
        <v>18.000000000000004</v>
      </c>
      <c r="J36" s="16">
        <v>16721</v>
      </c>
      <c r="K36" s="16">
        <f t="shared" ref="K36:K44" si="1">IF($I36="","",$I36*$J36)</f>
        <v>300978.00000000006</v>
      </c>
      <c r="L36" s="16">
        <f t="shared" ref="L36:L44" si="2">IF($K36="","",$K36*0)</f>
        <v>0</v>
      </c>
      <c r="M36" s="16">
        <f t="shared" ref="M36:M44" si="3">IF($K36="","",$K36*1)</f>
        <v>300978.00000000006</v>
      </c>
      <c r="N36" s="16">
        <v>15884.95</v>
      </c>
      <c r="O36" s="16">
        <v>571858.19999999995</v>
      </c>
      <c r="P36" s="16">
        <v>836.05</v>
      </c>
      <c r="Q36" s="16">
        <v>30097.8</v>
      </c>
      <c r="R36" s="17"/>
    </row>
    <row r="37" spans="1:18" ht="30" customHeight="1">
      <c r="A37" s="13" t="s">
        <v>68</v>
      </c>
      <c r="B37" s="14" t="s">
        <v>69</v>
      </c>
      <c r="C37" s="13" t="s">
        <v>31</v>
      </c>
      <c r="D37" s="15">
        <v>36.33</v>
      </c>
      <c r="E37" s="16">
        <v>78563</v>
      </c>
      <c r="F37" s="16">
        <v>2854193.79</v>
      </c>
      <c r="G37" s="16"/>
      <c r="H37" s="16">
        <v>2854193.79</v>
      </c>
      <c r="I37" s="15">
        <f t="shared" si="0"/>
        <v>18.164999999999999</v>
      </c>
      <c r="J37" s="16">
        <v>78563</v>
      </c>
      <c r="K37" s="16">
        <f t="shared" si="1"/>
        <v>1427096.895</v>
      </c>
      <c r="L37" s="16">
        <f t="shared" si="2"/>
        <v>0</v>
      </c>
      <c r="M37" s="16">
        <f t="shared" si="3"/>
        <v>1427096.895</v>
      </c>
      <c r="N37" s="16">
        <v>74634.850000000006</v>
      </c>
      <c r="O37" s="16">
        <v>2711484.1005000002</v>
      </c>
      <c r="P37" s="16">
        <v>3928.15</v>
      </c>
      <c r="Q37" s="16">
        <v>142709.68950000001</v>
      </c>
      <c r="R37" s="17"/>
    </row>
    <row r="38" spans="1:18" ht="30" customHeight="1">
      <c r="A38" s="13" t="s">
        <v>70</v>
      </c>
      <c r="B38" s="14" t="s">
        <v>71</v>
      </c>
      <c r="C38" s="13" t="s">
        <v>31</v>
      </c>
      <c r="D38" s="15">
        <v>35.000000000000007</v>
      </c>
      <c r="E38" s="16">
        <v>14971</v>
      </c>
      <c r="F38" s="16">
        <v>523985</v>
      </c>
      <c r="G38" s="16"/>
      <c r="H38" s="16">
        <v>523985</v>
      </c>
      <c r="I38" s="15">
        <f t="shared" si="0"/>
        <v>17.500000000000004</v>
      </c>
      <c r="J38" s="16">
        <v>14971</v>
      </c>
      <c r="K38" s="16">
        <f t="shared" si="1"/>
        <v>261992.50000000006</v>
      </c>
      <c r="L38" s="16">
        <f t="shared" si="2"/>
        <v>0</v>
      </c>
      <c r="M38" s="16">
        <f t="shared" si="3"/>
        <v>261992.50000000006</v>
      </c>
      <c r="N38" s="16">
        <v>14222.45</v>
      </c>
      <c r="O38" s="16">
        <v>497785.75</v>
      </c>
      <c r="P38" s="16">
        <v>748.55</v>
      </c>
      <c r="Q38" s="16">
        <v>26199.25</v>
      </c>
      <c r="R38" s="17"/>
    </row>
    <row r="39" spans="1:18" ht="30" customHeight="1">
      <c r="A39" s="13" t="s">
        <v>72</v>
      </c>
      <c r="B39" s="14" t="s">
        <v>73</v>
      </c>
      <c r="C39" s="13" t="s">
        <v>31</v>
      </c>
      <c r="D39" s="15">
        <v>35.000000000000007</v>
      </c>
      <c r="E39" s="16">
        <v>29584</v>
      </c>
      <c r="F39" s="16">
        <v>1035440</v>
      </c>
      <c r="G39" s="16"/>
      <c r="H39" s="16">
        <v>1035440</v>
      </c>
      <c r="I39" s="15">
        <f t="shared" si="0"/>
        <v>17.500000000000004</v>
      </c>
      <c r="J39" s="16">
        <v>29584</v>
      </c>
      <c r="K39" s="16">
        <f t="shared" si="1"/>
        <v>517720.00000000012</v>
      </c>
      <c r="L39" s="16">
        <f t="shared" si="2"/>
        <v>0</v>
      </c>
      <c r="M39" s="16">
        <f t="shared" si="3"/>
        <v>517720.00000000012</v>
      </c>
      <c r="N39" s="16">
        <v>28104.799999999999</v>
      </c>
      <c r="O39" s="16">
        <v>983668</v>
      </c>
      <c r="P39" s="16">
        <v>1479.2</v>
      </c>
      <c r="Q39" s="16">
        <v>51772</v>
      </c>
      <c r="R39" s="17"/>
    </row>
    <row r="40" spans="1:18" ht="30" customHeight="1">
      <c r="A40" s="13" t="s">
        <v>74</v>
      </c>
      <c r="B40" s="14" t="s">
        <v>75</v>
      </c>
      <c r="C40" s="13" t="s">
        <v>31</v>
      </c>
      <c r="D40" s="15">
        <v>34.150000000000006</v>
      </c>
      <c r="E40" s="16">
        <v>29584</v>
      </c>
      <c r="F40" s="16">
        <v>1010293.6</v>
      </c>
      <c r="G40" s="16"/>
      <c r="H40" s="16">
        <v>1010293.6</v>
      </c>
      <c r="I40" s="15">
        <f t="shared" si="0"/>
        <v>17.075000000000003</v>
      </c>
      <c r="J40" s="16">
        <v>29584</v>
      </c>
      <c r="K40" s="16">
        <f t="shared" si="1"/>
        <v>505146.8000000001</v>
      </c>
      <c r="L40" s="16">
        <f t="shared" si="2"/>
        <v>0</v>
      </c>
      <c r="M40" s="16">
        <f t="shared" si="3"/>
        <v>505146.8000000001</v>
      </c>
      <c r="N40" s="16">
        <v>28104.799999999999</v>
      </c>
      <c r="O40" s="16">
        <v>959778.92</v>
      </c>
      <c r="P40" s="16">
        <v>1479.2</v>
      </c>
      <c r="Q40" s="16">
        <v>50514.68</v>
      </c>
      <c r="R40" s="17"/>
    </row>
    <row r="41" spans="1:18" ht="30" customHeight="1">
      <c r="A41" s="13" t="s">
        <v>76</v>
      </c>
      <c r="B41" s="14" t="s">
        <v>77</v>
      </c>
      <c r="C41" s="13" t="s">
        <v>31</v>
      </c>
      <c r="D41" s="15">
        <v>35.340000000000003</v>
      </c>
      <c r="E41" s="16">
        <v>89108</v>
      </c>
      <c r="F41" s="16">
        <v>3149076.72</v>
      </c>
      <c r="G41" s="16"/>
      <c r="H41" s="16">
        <v>3149076.72</v>
      </c>
      <c r="I41" s="15">
        <f t="shared" si="0"/>
        <v>17.670000000000002</v>
      </c>
      <c r="J41" s="16">
        <v>89108</v>
      </c>
      <c r="K41" s="16">
        <f t="shared" si="1"/>
        <v>1574538.36</v>
      </c>
      <c r="L41" s="16">
        <f t="shared" si="2"/>
        <v>0</v>
      </c>
      <c r="M41" s="16">
        <f t="shared" si="3"/>
        <v>1574538.36</v>
      </c>
      <c r="N41" s="16">
        <v>84652.6</v>
      </c>
      <c r="O41" s="16">
        <v>2991622.8840000001</v>
      </c>
      <c r="P41" s="16">
        <v>4455.3999999999996</v>
      </c>
      <c r="Q41" s="16">
        <v>157453.83600000001</v>
      </c>
      <c r="R41" s="17"/>
    </row>
    <row r="42" spans="1:18" ht="30" customHeight="1">
      <c r="A42" s="13" t="s">
        <v>78</v>
      </c>
      <c r="B42" s="14" t="s">
        <v>79</v>
      </c>
      <c r="C42" s="13" t="s">
        <v>31</v>
      </c>
      <c r="D42" s="15">
        <v>19.999999999999996</v>
      </c>
      <c r="E42" s="16">
        <v>44553</v>
      </c>
      <c r="F42" s="16">
        <v>891060</v>
      </c>
      <c r="G42" s="16"/>
      <c r="H42" s="16">
        <v>891060</v>
      </c>
      <c r="I42" s="15">
        <f t="shared" si="0"/>
        <v>9.9999999999999982</v>
      </c>
      <c r="J42" s="16">
        <v>44553</v>
      </c>
      <c r="K42" s="16">
        <f t="shared" si="1"/>
        <v>445529.99999999994</v>
      </c>
      <c r="L42" s="16">
        <f t="shared" si="2"/>
        <v>0</v>
      </c>
      <c r="M42" s="16">
        <f t="shared" si="3"/>
        <v>445529.99999999994</v>
      </c>
      <c r="N42" s="16">
        <v>42325.35</v>
      </c>
      <c r="O42" s="16">
        <v>846507</v>
      </c>
      <c r="P42" s="16">
        <v>2227.65</v>
      </c>
      <c r="Q42" s="16">
        <v>44553</v>
      </c>
      <c r="R42" s="17"/>
    </row>
    <row r="43" spans="1:18" ht="30" customHeight="1">
      <c r="A43" s="13" t="s">
        <v>80</v>
      </c>
      <c r="B43" s="14" t="s">
        <v>81</v>
      </c>
      <c r="C43" s="13" t="s">
        <v>31</v>
      </c>
      <c r="D43" s="15">
        <v>28.149999999999995</v>
      </c>
      <c r="E43" s="16">
        <v>91128</v>
      </c>
      <c r="F43" s="16">
        <v>2565253.2000000002</v>
      </c>
      <c r="G43" s="16"/>
      <c r="H43" s="16">
        <v>2565253.2000000002</v>
      </c>
      <c r="I43" s="15">
        <f t="shared" si="0"/>
        <v>14.074999999999998</v>
      </c>
      <c r="J43" s="16">
        <v>91128</v>
      </c>
      <c r="K43" s="16">
        <f t="shared" si="1"/>
        <v>1282626.5999999999</v>
      </c>
      <c r="L43" s="16">
        <f t="shared" si="2"/>
        <v>0</v>
      </c>
      <c r="M43" s="16">
        <f t="shared" si="3"/>
        <v>1282626.5999999999</v>
      </c>
      <c r="N43" s="16">
        <v>86571.6</v>
      </c>
      <c r="O43" s="16">
        <v>2436990.54</v>
      </c>
      <c r="P43" s="16">
        <v>4556.3999999999996</v>
      </c>
      <c r="Q43" s="16">
        <v>128262.66</v>
      </c>
      <c r="R43" s="17"/>
    </row>
    <row r="44" spans="1:18" ht="30" customHeight="1">
      <c r="A44" s="13" t="s">
        <v>82</v>
      </c>
      <c r="B44" s="14" t="s">
        <v>83</v>
      </c>
      <c r="C44" s="13" t="s">
        <v>31</v>
      </c>
      <c r="D44" s="15">
        <v>40.080000000000005</v>
      </c>
      <c r="E44" s="16">
        <v>180562</v>
      </c>
      <c r="F44" s="16">
        <v>7236924.96</v>
      </c>
      <c r="G44" s="16"/>
      <c r="H44" s="16">
        <v>7236924.96</v>
      </c>
      <c r="I44" s="15">
        <f t="shared" si="0"/>
        <v>20.040000000000003</v>
      </c>
      <c r="J44" s="16">
        <v>180562</v>
      </c>
      <c r="K44" s="16">
        <f t="shared" si="1"/>
        <v>3618462.4800000004</v>
      </c>
      <c r="L44" s="16">
        <f t="shared" si="2"/>
        <v>0</v>
      </c>
      <c r="M44" s="16">
        <f t="shared" si="3"/>
        <v>3618462.4800000004</v>
      </c>
      <c r="N44" s="16">
        <v>171533.9</v>
      </c>
      <c r="O44" s="16">
        <v>6875078.7120000003</v>
      </c>
      <c r="P44" s="16">
        <v>9028.1</v>
      </c>
      <c r="Q44" s="16">
        <v>361846.24800000002</v>
      </c>
      <c r="R44" s="17"/>
    </row>
    <row r="45" spans="1:18" ht="30" customHeight="1">
      <c r="A45" s="7" t="s">
        <v>84</v>
      </c>
      <c r="B45" s="12" t="s">
        <v>85</v>
      </c>
      <c r="C45" s="7"/>
      <c r="D45" s="9"/>
      <c r="E45" s="10"/>
      <c r="F45" s="10">
        <v>7652324.7999999998</v>
      </c>
      <c r="G45" s="10"/>
      <c r="H45" s="10">
        <v>7652324.7999999998</v>
      </c>
      <c r="I45" s="15"/>
      <c r="J45" s="10"/>
      <c r="K45" s="10">
        <f>IF((SUM(K46:K50))=0,"",SUM(K46:K50))</f>
        <v>3826162.4000000004</v>
      </c>
      <c r="L45" s="10" t="str">
        <f>IF((SUM(L46:L50))=0,"",SUM(L46:L50))</f>
        <v/>
      </c>
      <c r="M45" s="10">
        <f>IF((SUM(M46:M50))=0,"",SUM(M46:M50))</f>
        <v>3826162.4000000004</v>
      </c>
      <c r="N45" s="10"/>
      <c r="O45" s="10">
        <v>7269708.5599999996</v>
      </c>
      <c r="P45" s="10"/>
      <c r="Q45" s="10">
        <v>382616.24</v>
      </c>
      <c r="R45" s="8"/>
    </row>
    <row r="46" spans="1:18" ht="30" customHeight="1">
      <c r="A46" s="13" t="s">
        <v>86</v>
      </c>
      <c r="B46" s="14" t="s">
        <v>87</v>
      </c>
      <c r="C46" s="13" t="s">
        <v>31</v>
      </c>
      <c r="D46" s="15">
        <v>31.599999999999998</v>
      </c>
      <c r="E46" s="16">
        <v>8359</v>
      </c>
      <c r="F46" s="16">
        <v>264144.40000000002</v>
      </c>
      <c r="G46" s="16"/>
      <c r="H46" s="16">
        <v>264144.40000000002</v>
      </c>
      <c r="I46" s="15">
        <f t="shared" si="0"/>
        <v>15.799999999999999</v>
      </c>
      <c r="J46" s="16">
        <v>8359</v>
      </c>
      <c r="K46" s="16">
        <f>IF($I46="","",$I46*$J46)</f>
        <v>132072.19999999998</v>
      </c>
      <c r="L46" s="16">
        <f>IF($K46="","",$K46*0)</f>
        <v>0</v>
      </c>
      <c r="M46" s="16">
        <f>IF($K46="","",$K46*1)</f>
        <v>132072.19999999998</v>
      </c>
      <c r="N46" s="16">
        <v>7941.05</v>
      </c>
      <c r="O46" s="16">
        <v>250937.18</v>
      </c>
      <c r="P46" s="16">
        <v>417.95</v>
      </c>
      <c r="Q46" s="16">
        <v>13207.22</v>
      </c>
      <c r="R46" s="17"/>
    </row>
    <row r="47" spans="1:18" ht="30" customHeight="1">
      <c r="A47" s="13" t="s">
        <v>88</v>
      </c>
      <c r="B47" s="14" t="s">
        <v>89</v>
      </c>
      <c r="C47" s="13" t="s">
        <v>31</v>
      </c>
      <c r="D47" s="15">
        <v>35.340000000000003</v>
      </c>
      <c r="E47" s="16">
        <v>89108</v>
      </c>
      <c r="F47" s="16">
        <v>3149076.72</v>
      </c>
      <c r="G47" s="16"/>
      <c r="H47" s="16">
        <v>3149076.72</v>
      </c>
      <c r="I47" s="15">
        <f t="shared" si="0"/>
        <v>17.670000000000002</v>
      </c>
      <c r="J47" s="16">
        <v>89108</v>
      </c>
      <c r="K47" s="16">
        <f>IF($I47="","",$I47*$J47)</f>
        <v>1574538.36</v>
      </c>
      <c r="L47" s="16">
        <f>IF($K47="","",$K47*0)</f>
        <v>0</v>
      </c>
      <c r="M47" s="16">
        <f>IF($K47="","",$K47*1)</f>
        <v>1574538.36</v>
      </c>
      <c r="N47" s="16">
        <v>84652.6</v>
      </c>
      <c r="O47" s="16">
        <v>2991622.8840000001</v>
      </c>
      <c r="P47" s="16">
        <v>4455.3999999999996</v>
      </c>
      <c r="Q47" s="16">
        <v>157453.83600000001</v>
      </c>
      <c r="R47" s="17"/>
    </row>
    <row r="48" spans="1:18" ht="30" customHeight="1">
      <c r="A48" s="13" t="s">
        <v>90</v>
      </c>
      <c r="B48" s="14" t="s">
        <v>91</v>
      </c>
      <c r="C48" s="13" t="s">
        <v>31</v>
      </c>
      <c r="D48" s="15">
        <v>35.340000000000003</v>
      </c>
      <c r="E48" s="16">
        <v>14971</v>
      </c>
      <c r="F48" s="16">
        <v>529075.14</v>
      </c>
      <c r="G48" s="16"/>
      <c r="H48" s="16">
        <v>529075.14</v>
      </c>
      <c r="I48" s="15">
        <f t="shared" si="0"/>
        <v>17.670000000000002</v>
      </c>
      <c r="J48" s="16">
        <v>14971</v>
      </c>
      <c r="K48" s="16">
        <f>IF($I48="","",$I48*$J48)</f>
        <v>264537.57</v>
      </c>
      <c r="L48" s="16">
        <f>IF($K48="","",$K48*0)</f>
        <v>0</v>
      </c>
      <c r="M48" s="16">
        <f>IF($K48="","",$K48*1)</f>
        <v>264537.57</v>
      </c>
      <c r="N48" s="16">
        <v>14222.45</v>
      </c>
      <c r="O48" s="16">
        <v>502621.38299999997</v>
      </c>
      <c r="P48" s="16">
        <v>748.55</v>
      </c>
      <c r="Q48" s="16">
        <v>26453.757000000001</v>
      </c>
      <c r="R48" s="17"/>
    </row>
    <row r="49" spans="1:18" ht="30" customHeight="1">
      <c r="A49" s="13" t="s">
        <v>92</v>
      </c>
      <c r="B49" s="14" t="s">
        <v>93</v>
      </c>
      <c r="C49" s="13" t="s">
        <v>31</v>
      </c>
      <c r="D49" s="15">
        <v>35.340000000000003</v>
      </c>
      <c r="E49" s="16">
        <v>89108</v>
      </c>
      <c r="F49" s="16">
        <v>3149076.72</v>
      </c>
      <c r="G49" s="16"/>
      <c r="H49" s="16">
        <v>3149076.72</v>
      </c>
      <c r="I49" s="15">
        <f t="shared" si="0"/>
        <v>17.670000000000002</v>
      </c>
      <c r="J49" s="16">
        <v>89108</v>
      </c>
      <c r="K49" s="16">
        <f>IF($I49="","",$I49*$J49)</f>
        <v>1574538.36</v>
      </c>
      <c r="L49" s="16">
        <f>IF($K49="","",$K49*0)</f>
        <v>0</v>
      </c>
      <c r="M49" s="16">
        <f>IF($K49="","",$K49*1)</f>
        <v>1574538.36</v>
      </c>
      <c r="N49" s="16">
        <v>84652.6</v>
      </c>
      <c r="O49" s="16">
        <v>2991622.8840000001</v>
      </c>
      <c r="P49" s="16">
        <v>4455.3999999999996</v>
      </c>
      <c r="Q49" s="16">
        <v>157453.83600000001</v>
      </c>
      <c r="R49" s="17"/>
    </row>
    <row r="50" spans="1:18" ht="30" customHeight="1">
      <c r="A50" s="13" t="s">
        <v>94</v>
      </c>
      <c r="B50" s="14" t="s">
        <v>95</v>
      </c>
      <c r="C50" s="13" t="s">
        <v>31</v>
      </c>
      <c r="D50" s="15">
        <v>35.340000000000003</v>
      </c>
      <c r="E50" s="16">
        <v>15873</v>
      </c>
      <c r="F50" s="16">
        <v>560951.81999999995</v>
      </c>
      <c r="G50" s="16"/>
      <c r="H50" s="16">
        <v>560951.81999999995</v>
      </c>
      <c r="I50" s="15">
        <f t="shared" si="0"/>
        <v>17.670000000000002</v>
      </c>
      <c r="J50" s="16">
        <v>15873</v>
      </c>
      <c r="K50" s="16">
        <f>IF($I50="","",$I50*$J50)</f>
        <v>280475.91000000003</v>
      </c>
      <c r="L50" s="16">
        <f>IF($K50="","",$K50*0)</f>
        <v>0</v>
      </c>
      <c r="M50" s="16">
        <f>IF($K50="","",$K50*1)</f>
        <v>280475.91000000003</v>
      </c>
      <c r="N50" s="16">
        <v>15079.35</v>
      </c>
      <c r="O50" s="16">
        <v>532904.22900000005</v>
      </c>
      <c r="P50" s="16">
        <v>793.65</v>
      </c>
      <c r="Q50" s="16">
        <v>28047.591</v>
      </c>
      <c r="R50" s="17"/>
    </row>
    <row r="51" spans="1:18" ht="30" customHeight="1">
      <c r="A51" s="7" t="s">
        <v>96</v>
      </c>
      <c r="B51" s="11" t="s">
        <v>97</v>
      </c>
      <c r="C51" s="7"/>
      <c r="D51" s="9"/>
      <c r="E51" s="10"/>
      <c r="F51" s="10">
        <v>347476874.81832898</v>
      </c>
      <c r="G51" s="10"/>
      <c r="H51" s="10">
        <f>H52+H57+H61</f>
        <v>347476874.81832898</v>
      </c>
      <c r="I51" s="15"/>
      <c r="J51" s="10"/>
      <c r="K51" s="10">
        <f>IF((K52+K57+K61)=0,"",K52+K57+K61)</f>
        <v>173738437.40916422</v>
      </c>
      <c r="L51" s="10">
        <v>0</v>
      </c>
      <c r="M51" s="10">
        <f>IF((M52+M57+M61)=0,"",M52+M57+M61)</f>
        <v>173738437.40916422</v>
      </c>
      <c r="N51" s="10"/>
      <c r="O51" s="10">
        <v>330103031.07741201</v>
      </c>
      <c r="P51" s="10"/>
      <c r="Q51" s="10">
        <v>17373843.740916401</v>
      </c>
      <c r="R51" s="8"/>
    </row>
    <row r="52" spans="1:18" ht="30" customHeight="1">
      <c r="A52" s="7" t="s">
        <v>98</v>
      </c>
      <c r="B52" s="12" t="s">
        <v>99</v>
      </c>
      <c r="C52" s="7"/>
      <c r="D52" s="9"/>
      <c r="E52" s="10"/>
      <c r="F52" s="10">
        <v>113338740.480131</v>
      </c>
      <c r="G52" s="10"/>
      <c r="H52" s="10">
        <v>113338740.480131</v>
      </c>
      <c r="I52" s="15"/>
      <c r="J52" s="10"/>
      <c r="K52" s="10">
        <f>IF((SUM(K53:K56))=0,"",SUM(K53:K56))</f>
        <v>56669370.240065359</v>
      </c>
      <c r="L52" s="10" t="str">
        <f>IF((SUM(L53:L56))=0,"",SUM(L53:L56))</f>
        <v/>
      </c>
      <c r="M52" s="10">
        <f>IF((SUM(M53:M56))=0,"",SUM(M53:M56))</f>
        <v>56669370.240065359</v>
      </c>
      <c r="N52" s="10"/>
      <c r="O52" s="10">
        <v>107671803.45612399</v>
      </c>
      <c r="P52" s="10"/>
      <c r="Q52" s="10">
        <v>5666937.02400654</v>
      </c>
      <c r="R52" s="8"/>
    </row>
    <row r="53" spans="1:18" ht="30" customHeight="1">
      <c r="A53" s="13" t="s">
        <v>100</v>
      </c>
      <c r="B53" s="14" t="s">
        <v>101</v>
      </c>
      <c r="C53" s="13" t="s">
        <v>102</v>
      </c>
      <c r="D53" s="16">
        <v>1</v>
      </c>
      <c r="E53" s="16">
        <v>37499626.464159504</v>
      </c>
      <c r="F53" s="16">
        <v>37499626.464159504</v>
      </c>
      <c r="G53" s="16"/>
      <c r="H53" s="16">
        <v>37499626.464159504</v>
      </c>
      <c r="I53" s="15">
        <f t="shared" si="0"/>
        <v>0.5</v>
      </c>
      <c r="J53" s="16">
        <v>37499626.464159504</v>
      </c>
      <c r="K53" s="16">
        <f>IF($I53="","",$I53*$J53)</f>
        <v>18749813.232079752</v>
      </c>
      <c r="L53" s="16">
        <f>IF($K53="","",$K53*0)</f>
        <v>0</v>
      </c>
      <c r="M53" s="16">
        <f>IF($K53="","",$K53*1)</f>
        <v>18749813.232079752</v>
      </c>
      <c r="N53" s="16">
        <v>35624645.140951604</v>
      </c>
      <c r="O53" s="16">
        <v>35624645.140951604</v>
      </c>
      <c r="P53" s="16">
        <v>1874981.32320798</v>
      </c>
      <c r="Q53" s="16">
        <v>1874981.32320798</v>
      </c>
      <c r="R53" s="17"/>
    </row>
    <row r="54" spans="1:18" ht="30" customHeight="1">
      <c r="A54" s="13" t="s">
        <v>103</v>
      </c>
      <c r="B54" s="14" t="s">
        <v>104</v>
      </c>
      <c r="C54" s="13" t="s">
        <v>102</v>
      </c>
      <c r="D54" s="16">
        <v>1</v>
      </c>
      <c r="E54" s="16">
        <v>38339487.551811703</v>
      </c>
      <c r="F54" s="16">
        <v>38339487.551811703</v>
      </c>
      <c r="G54" s="16"/>
      <c r="H54" s="16">
        <v>38339487.551811703</v>
      </c>
      <c r="I54" s="15">
        <f t="shared" si="0"/>
        <v>0.5</v>
      </c>
      <c r="J54" s="16">
        <v>38339487.551811703</v>
      </c>
      <c r="K54" s="16">
        <f>IF($I54="","",$I54*$J54)</f>
        <v>19169743.775905851</v>
      </c>
      <c r="L54" s="16">
        <f>IF($K54="","",$K54*0)</f>
        <v>0</v>
      </c>
      <c r="M54" s="16">
        <f>IF($K54="","",$K54*1)</f>
        <v>19169743.775905851</v>
      </c>
      <c r="N54" s="16">
        <v>36422513.174221203</v>
      </c>
      <c r="O54" s="16">
        <v>36422513.174221203</v>
      </c>
      <c r="P54" s="16">
        <v>1916974.3775905899</v>
      </c>
      <c r="Q54" s="16">
        <v>1916974.3775905899</v>
      </c>
      <c r="R54" s="17"/>
    </row>
    <row r="55" spans="1:18" ht="30" customHeight="1">
      <c r="A55" s="13" t="s">
        <v>105</v>
      </c>
      <c r="B55" s="14" t="s">
        <v>106</v>
      </c>
      <c r="C55" s="13" t="s">
        <v>102</v>
      </c>
      <c r="D55" s="16">
        <v>1</v>
      </c>
      <c r="E55" s="16">
        <v>37499626.464159504</v>
      </c>
      <c r="F55" s="16">
        <v>37499626.464159504</v>
      </c>
      <c r="G55" s="16"/>
      <c r="H55" s="16">
        <v>37499626.464159504</v>
      </c>
      <c r="I55" s="15">
        <f t="shared" si="0"/>
        <v>0.5</v>
      </c>
      <c r="J55" s="16">
        <v>37499626.464159504</v>
      </c>
      <c r="K55" s="16">
        <f>IF($I55="","",$I55*$J55)</f>
        <v>18749813.232079752</v>
      </c>
      <c r="L55" s="16">
        <f>IF($K55="","",$K55*0)</f>
        <v>0</v>
      </c>
      <c r="M55" s="16">
        <f>IF($K55="","",$K55*1)</f>
        <v>18749813.232079752</v>
      </c>
      <c r="N55" s="16">
        <v>35624645.140951604</v>
      </c>
      <c r="O55" s="16">
        <v>35624645.140951604</v>
      </c>
      <c r="P55" s="16">
        <v>1874981.32320798</v>
      </c>
      <c r="Q55" s="16">
        <v>1874981.32320798</v>
      </c>
      <c r="R55" s="17"/>
    </row>
    <row r="56" spans="1:18" ht="30" customHeight="1">
      <c r="A56" s="13" t="s">
        <v>107</v>
      </c>
      <c r="B56" s="14" t="s">
        <v>108</v>
      </c>
      <c r="C56" s="13" t="s">
        <v>102</v>
      </c>
      <c r="D56" s="16"/>
      <c r="E56" s="16">
        <v>0</v>
      </c>
      <c r="F56" s="16">
        <v>0</v>
      </c>
      <c r="G56" s="16"/>
      <c r="H56" s="16">
        <v>0</v>
      </c>
      <c r="I56" s="15"/>
      <c r="J56" s="16">
        <v>0</v>
      </c>
      <c r="K56" s="16" t="str">
        <f>IF($I56="","",$I56*$J56)</f>
        <v/>
      </c>
      <c r="L56" s="16" t="str">
        <f>IF($K56="","",0)</f>
        <v/>
      </c>
      <c r="M56" s="16" t="str">
        <f>IF($K56="","",$K56)</f>
        <v/>
      </c>
      <c r="N56" s="16">
        <v>0</v>
      </c>
      <c r="O56" s="16">
        <v>0</v>
      </c>
      <c r="P56" s="16">
        <v>0</v>
      </c>
      <c r="Q56" s="16">
        <v>0</v>
      </c>
      <c r="R56" s="17"/>
    </row>
    <row r="57" spans="1:18" ht="30" customHeight="1">
      <c r="A57" s="7" t="s">
        <v>109</v>
      </c>
      <c r="B57" s="12" t="s">
        <v>110</v>
      </c>
      <c r="C57" s="7"/>
      <c r="D57" s="10"/>
      <c r="E57" s="10"/>
      <c r="F57" s="10">
        <v>121639254.945719</v>
      </c>
      <c r="G57" s="10"/>
      <c r="H57" s="10">
        <v>121639254.945719</v>
      </c>
      <c r="I57" s="15"/>
      <c r="J57" s="10"/>
      <c r="K57" s="10">
        <f>IF((SUM(K58:K60))=0,"",SUM(K58:K60))</f>
        <v>60819627.472859606</v>
      </c>
      <c r="L57" s="10" t="str">
        <f>IF((SUM(L58:L60))=0,"",SUM(L58:L60))</f>
        <v/>
      </c>
      <c r="M57" s="10">
        <f>IF((SUM(M58:M60))=0,"",SUM(M58:M60))</f>
        <v>60819627.472859606</v>
      </c>
      <c r="N57" s="10"/>
      <c r="O57" s="10">
        <v>115557292.198433</v>
      </c>
      <c r="P57" s="10"/>
      <c r="Q57" s="10">
        <v>6081962.7472859696</v>
      </c>
      <c r="R57" s="8"/>
    </row>
    <row r="58" spans="1:18" ht="30" customHeight="1">
      <c r="A58" s="13" t="s">
        <v>111</v>
      </c>
      <c r="B58" s="14" t="s">
        <v>112</v>
      </c>
      <c r="C58" s="13" t="s">
        <v>102</v>
      </c>
      <c r="D58" s="16">
        <v>1</v>
      </c>
      <c r="E58" s="16">
        <v>37499626.464159504</v>
      </c>
      <c r="F58" s="16">
        <v>37499626.464159504</v>
      </c>
      <c r="G58" s="16"/>
      <c r="H58" s="16">
        <v>37499626.464159504</v>
      </c>
      <c r="I58" s="15">
        <f t="shared" si="0"/>
        <v>0.5</v>
      </c>
      <c r="J58" s="16">
        <v>37499626.464159504</v>
      </c>
      <c r="K58" s="16">
        <f>IF($I58="","",$I58*$J58)</f>
        <v>18749813.232079752</v>
      </c>
      <c r="L58" s="16">
        <f>IF($K58="","",$K58*0)</f>
        <v>0</v>
      </c>
      <c r="M58" s="16">
        <f>IF($K58="","",$K58*1)</f>
        <v>18749813.232079752</v>
      </c>
      <c r="N58" s="16">
        <v>35624645.140951604</v>
      </c>
      <c r="O58" s="16">
        <v>35624645.140951604</v>
      </c>
      <c r="P58" s="16">
        <v>1874981.32320798</v>
      </c>
      <c r="Q58" s="16">
        <v>1874981.32320798</v>
      </c>
      <c r="R58" s="17"/>
    </row>
    <row r="59" spans="1:18" ht="30" customHeight="1">
      <c r="A59" s="13" t="s">
        <v>113</v>
      </c>
      <c r="B59" s="14" t="s">
        <v>114</v>
      </c>
      <c r="C59" s="13" t="s">
        <v>102</v>
      </c>
      <c r="D59" s="16">
        <v>1</v>
      </c>
      <c r="E59" s="16">
        <v>45800140.929747999</v>
      </c>
      <c r="F59" s="16">
        <v>45800140.929747999</v>
      </c>
      <c r="G59" s="16"/>
      <c r="H59" s="16">
        <v>45800140.929747999</v>
      </c>
      <c r="I59" s="15">
        <f t="shared" si="0"/>
        <v>0.5</v>
      </c>
      <c r="J59" s="16">
        <v>45800140.929747999</v>
      </c>
      <c r="K59" s="16">
        <f>IF($I59="","",$I59*$J59)</f>
        <v>22900070.464873999</v>
      </c>
      <c r="L59" s="16">
        <f>IF($K59="","",$K59*0)</f>
        <v>0</v>
      </c>
      <c r="M59" s="16">
        <f>IF($K59="","",$K59*1)</f>
        <v>22900070.464873999</v>
      </c>
      <c r="N59" s="16">
        <v>43510133.8832606</v>
      </c>
      <c r="O59" s="16">
        <v>43510133.8832606</v>
      </c>
      <c r="P59" s="16">
        <v>2290007.0464873998</v>
      </c>
      <c r="Q59" s="16">
        <v>2290007.0464873998</v>
      </c>
      <c r="R59" s="17"/>
    </row>
    <row r="60" spans="1:18" ht="30" customHeight="1">
      <c r="A60" s="13" t="s">
        <v>115</v>
      </c>
      <c r="B60" s="14" t="s">
        <v>116</v>
      </c>
      <c r="C60" s="13" t="s">
        <v>102</v>
      </c>
      <c r="D60" s="16">
        <v>1</v>
      </c>
      <c r="E60" s="16">
        <v>38339487.551811703</v>
      </c>
      <c r="F60" s="16">
        <v>38339487.551811703</v>
      </c>
      <c r="G60" s="16"/>
      <c r="H60" s="16">
        <v>38339487.551811703</v>
      </c>
      <c r="I60" s="15">
        <f t="shared" si="0"/>
        <v>0.5</v>
      </c>
      <c r="J60" s="16">
        <v>38339487.551811703</v>
      </c>
      <c r="K60" s="16">
        <f>IF($I60="","",$I60*$J60)</f>
        <v>19169743.775905851</v>
      </c>
      <c r="L60" s="16">
        <f>IF($K60="","",$K60*0)</f>
        <v>0</v>
      </c>
      <c r="M60" s="16">
        <f>IF($K60="","",$K60*1)</f>
        <v>19169743.775905851</v>
      </c>
      <c r="N60" s="16">
        <v>36422513.174221203</v>
      </c>
      <c r="O60" s="16">
        <v>36422513.174221203</v>
      </c>
      <c r="P60" s="16">
        <v>1916974.3775905899</v>
      </c>
      <c r="Q60" s="16">
        <v>1916974.3775905899</v>
      </c>
      <c r="R60" s="17"/>
    </row>
    <row r="61" spans="1:18" ht="30" customHeight="1">
      <c r="A61" s="7" t="s">
        <v>117</v>
      </c>
      <c r="B61" s="12" t="s">
        <v>118</v>
      </c>
      <c r="C61" s="7"/>
      <c r="D61" s="10"/>
      <c r="E61" s="10"/>
      <c r="F61" s="10">
        <v>112498879.392479</v>
      </c>
      <c r="G61" s="10"/>
      <c r="H61" s="10">
        <v>112498879.392479</v>
      </c>
      <c r="I61" s="15"/>
      <c r="J61" s="10"/>
      <c r="K61" s="10">
        <f>IF((SUM(K62:K64))=0,"",SUM(K62:K64))</f>
        <v>56249439.696239255</v>
      </c>
      <c r="L61" s="10" t="str">
        <f>IF((SUM(L62:L64))=0,"",SUM(L62:L64))</f>
        <v/>
      </c>
      <c r="M61" s="10">
        <f>IF((SUM(M62:M64))=0,"",SUM(M62:M64))</f>
        <v>56249439.696239255</v>
      </c>
      <c r="N61" s="10"/>
      <c r="O61" s="10">
        <v>106873935.422855</v>
      </c>
      <c r="P61" s="10"/>
      <c r="Q61" s="10">
        <v>5624943.9696239298</v>
      </c>
      <c r="R61" s="8"/>
    </row>
    <row r="62" spans="1:18" ht="30" customHeight="1">
      <c r="A62" s="13" t="s">
        <v>119</v>
      </c>
      <c r="B62" s="14" t="s">
        <v>120</v>
      </c>
      <c r="C62" s="13" t="s">
        <v>102</v>
      </c>
      <c r="D62" s="16">
        <v>1</v>
      </c>
      <c r="E62" s="16">
        <v>37499626.464159504</v>
      </c>
      <c r="F62" s="16">
        <v>37499626.464159504</v>
      </c>
      <c r="G62" s="16"/>
      <c r="H62" s="16">
        <v>37499626.464159504</v>
      </c>
      <c r="I62" s="15">
        <f t="shared" si="0"/>
        <v>0.5</v>
      </c>
      <c r="J62" s="16">
        <v>37499626.464159504</v>
      </c>
      <c r="K62" s="16">
        <f>IF($I62="","",$I62*$J62)</f>
        <v>18749813.232079752</v>
      </c>
      <c r="L62" s="16">
        <f>IF($K62="","",$K62*0)</f>
        <v>0</v>
      </c>
      <c r="M62" s="16">
        <f>IF($K62="","",$K62*1)</f>
        <v>18749813.232079752</v>
      </c>
      <c r="N62" s="16">
        <v>35624645.140951604</v>
      </c>
      <c r="O62" s="16">
        <v>35624645.140951604</v>
      </c>
      <c r="P62" s="16">
        <v>1874981.32320798</v>
      </c>
      <c r="Q62" s="16">
        <v>1874981.32320798</v>
      </c>
      <c r="R62" s="17"/>
    </row>
    <row r="63" spans="1:18" ht="30" customHeight="1">
      <c r="A63" s="13" t="s">
        <v>121</v>
      </c>
      <c r="B63" s="14" t="s">
        <v>122</v>
      </c>
      <c r="C63" s="13" t="s">
        <v>102</v>
      </c>
      <c r="D63" s="16">
        <v>1</v>
      </c>
      <c r="E63" s="16">
        <v>37499626.464159504</v>
      </c>
      <c r="F63" s="16">
        <v>37499626.464159504</v>
      </c>
      <c r="G63" s="16"/>
      <c r="H63" s="16">
        <v>37499626.464159504</v>
      </c>
      <c r="I63" s="15">
        <f t="shared" si="0"/>
        <v>0.5</v>
      </c>
      <c r="J63" s="16">
        <v>37499626.464159504</v>
      </c>
      <c r="K63" s="16">
        <f>IF($I63="","",$I63*$J63)</f>
        <v>18749813.232079752</v>
      </c>
      <c r="L63" s="16">
        <f>IF($K63="","",$K63*0)</f>
        <v>0</v>
      </c>
      <c r="M63" s="16">
        <f>IF($K63="","",$K63*1)</f>
        <v>18749813.232079752</v>
      </c>
      <c r="N63" s="16">
        <v>35624645.140951604</v>
      </c>
      <c r="O63" s="16">
        <v>35624645.140951604</v>
      </c>
      <c r="P63" s="16">
        <v>1874981.32320798</v>
      </c>
      <c r="Q63" s="16">
        <v>1874981.32320798</v>
      </c>
      <c r="R63" s="17"/>
    </row>
    <row r="64" spans="1:18" ht="30" customHeight="1">
      <c r="A64" s="13" t="s">
        <v>123</v>
      </c>
      <c r="B64" s="14" t="s">
        <v>124</v>
      </c>
      <c r="C64" s="13" t="s">
        <v>102</v>
      </c>
      <c r="D64" s="16">
        <v>1</v>
      </c>
      <c r="E64" s="16">
        <v>37499626.464159504</v>
      </c>
      <c r="F64" s="16">
        <v>37499626.464159504</v>
      </c>
      <c r="G64" s="16"/>
      <c r="H64" s="16">
        <v>37499626.464159504</v>
      </c>
      <c r="I64" s="15">
        <f t="shared" si="0"/>
        <v>0.5</v>
      </c>
      <c r="J64" s="16">
        <v>37499626.464159504</v>
      </c>
      <c r="K64" s="16">
        <f>IF($I64="","",$I64*$J64)</f>
        <v>18749813.232079752</v>
      </c>
      <c r="L64" s="16">
        <f>IF($K64="","",$K64*0)</f>
        <v>0</v>
      </c>
      <c r="M64" s="16">
        <f>IF($K64="","",$K64*1)</f>
        <v>18749813.232079752</v>
      </c>
      <c r="N64" s="16">
        <v>35624645.140951604</v>
      </c>
      <c r="O64" s="16">
        <v>35624645.140951604</v>
      </c>
      <c r="P64" s="16">
        <v>1874981.32320798</v>
      </c>
      <c r="Q64" s="16">
        <v>1874981.32320798</v>
      </c>
      <c r="R64" s="17"/>
    </row>
    <row r="65" spans="1:18" ht="30" customHeight="1">
      <c r="A65" s="7" t="s">
        <v>125</v>
      </c>
      <c r="B65" s="11" t="s">
        <v>126</v>
      </c>
      <c r="C65" s="7"/>
      <c r="D65" s="9"/>
      <c r="E65" s="10"/>
      <c r="F65" s="10">
        <v>51010877.221555799</v>
      </c>
      <c r="G65" s="10"/>
      <c r="H65" s="10">
        <f>H66</f>
        <v>51010877.221555799</v>
      </c>
      <c r="I65" s="15"/>
      <c r="J65" s="10"/>
      <c r="K65" s="10">
        <f>IF((SUM(K66))=0,"",SUM(K66))</f>
        <v>25505438.6107779</v>
      </c>
      <c r="L65" s="10" t="str">
        <f>IF((SUM(L66))=0,"",SUM(L66))</f>
        <v/>
      </c>
      <c r="M65" s="10">
        <f>IF((SUM(M66))=0,"",SUM(M66))</f>
        <v>25505438.6107779</v>
      </c>
      <c r="N65" s="10"/>
      <c r="O65" s="10">
        <v>48460333.360477999</v>
      </c>
      <c r="P65" s="10"/>
      <c r="Q65" s="10">
        <v>2550543.8610777901</v>
      </c>
      <c r="R65" s="8"/>
    </row>
    <row r="66" spans="1:18" ht="30" customHeight="1">
      <c r="A66" s="13"/>
      <c r="B66" s="17" t="s">
        <v>127</v>
      </c>
      <c r="C66" s="13" t="s">
        <v>102</v>
      </c>
      <c r="D66" s="16">
        <v>1</v>
      </c>
      <c r="E66" s="16">
        <v>51010877.221555799</v>
      </c>
      <c r="F66" s="16">
        <v>51010877.221555799</v>
      </c>
      <c r="G66" s="16"/>
      <c r="H66" s="16">
        <v>51010877.221555799</v>
      </c>
      <c r="I66" s="15">
        <f t="shared" si="0"/>
        <v>0.5</v>
      </c>
      <c r="J66" s="16">
        <v>51010877.221555799</v>
      </c>
      <c r="K66" s="16">
        <f>IF($I66="","",$I66*$J66)</f>
        <v>25505438.6107779</v>
      </c>
      <c r="L66" s="16">
        <f>IF($K66="","",$K66*0)</f>
        <v>0</v>
      </c>
      <c r="M66" s="16">
        <f>IF($K66="","",$K66*1)</f>
        <v>25505438.6107779</v>
      </c>
      <c r="N66" s="16">
        <v>48460333.360477999</v>
      </c>
      <c r="O66" s="16">
        <v>48460333.360477999</v>
      </c>
      <c r="P66" s="16">
        <v>2550543.8610777901</v>
      </c>
      <c r="Q66" s="16">
        <v>2550543.8610777901</v>
      </c>
      <c r="R66" s="17"/>
    </row>
    <row r="67" spans="1:18" ht="30" customHeight="1">
      <c r="A67" s="7" t="s">
        <v>128</v>
      </c>
      <c r="B67" s="8" t="s">
        <v>129</v>
      </c>
      <c r="C67" s="7"/>
      <c r="D67" s="9"/>
      <c r="E67" s="10"/>
      <c r="F67" s="10">
        <v>170703000</v>
      </c>
      <c r="G67" s="10"/>
      <c r="H67" s="10">
        <v>170703000</v>
      </c>
      <c r="I67" s="15"/>
      <c r="J67" s="10"/>
      <c r="K67" s="10">
        <f>K68+K75</f>
        <v>88990200</v>
      </c>
      <c r="L67" s="10">
        <v>0</v>
      </c>
      <c r="M67" s="10" t="e">
        <f>IF((M68+M75)=0,"",M68+M75)</f>
        <v>#VALUE!</v>
      </c>
      <c r="N67" s="10"/>
      <c r="O67" s="10">
        <v>162167850</v>
      </c>
      <c r="P67" s="10"/>
      <c r="Q67" s="10">
        <v>8535150</v>
      </c>
      <c r="R67" s="8"/>
    </row>
    <row r="68" spans="1:18" ht="30" customHeight="1">
      <c r="A68" s="7" t="s">
        <v>130</v>
      </c>
      <c r="B68" s="11" t="s">
        <v>131</v>
      </c>
      <c r="C68" s="7"/>
      <c r="D68" s="9"/>
      <c r="E68" s="10"/>
      <c r="F68" s="10">
        <v>31660200</v>
      </c>
      <c r="G68" s="10"/>
      <c r="H68" s="10">
        <v>31660200</v>
      </c>
      <c r="I68" s="15"/>
      <c r="J68" s="10"/>
      <c r="K68" s="10">
        <f>K69+K72</f>
        <v>8634600</v>
      </c>
      <c r="L68" s="10">
        <v>0</v>
      </c>
      <c r="M68" s="10" t="e">
        <f>IF((M69+M72)=0,"",M69+M72)</f>
        <v>#VALUE!</v>
      </c>
      <c r="N68" s="10"/>
      <c r="O68" s="10">
        <v>30077190</v>
      </c>
      <c r="P68" s="10"/>
      <c r="Q68" s="10">
        <v>1583010</v>
      </c>
      <c r="R68" s="8"/>
    </row>
    <row r="69" spans="1:18" ht="30" customHeight="1">
      <c r="A69" s="7" t="s">
        <v>132</v>
      </c>
      <c r="B69" s="12" t="s">
        <v>133</v>
      </c>
      <c r="C69" s="7"/>
      <c r="D69" s="9"/>
      <c r="E69" s="10"/>
      <c r="F69" s="10">
        <v>14391000</v>
      </c>
      <c r="G69" s="10"/>
      <c r="H69" s="10">
        <v>14391000</v>
      </c>
      <c r="I69" s="15"/>
      <c r="J69" s="10"/>
      <c r="K69" s="10">
        <v>0</v>
      </c>
      <c r="L69" s="10" t="str">
        <f>IF((SUM(L70:L71))=0,"",SUM(L70:L71))</f>
        <v/>
      </c>
      <c r="M69" s="10" t="str">
        <f>IF((SUM(M70:M71))=0,"",SUM(M70:M71))</f>
        <v/>
      </c>
      <c r="N69" s="10"/>
      <c r="O69" s="10">
        <v>13671450</v>
      </c>
      <c r="P69" s="10"/>
      <c r="Q69" s="10">
        <v>719550</v>
      </c>
      <c r="R69" s="8"/>
    </row>
    <row r="70" spans="1:18" ht="30" customHeight="1">
      <c r="A70" s="13" t="s">
        <v>134</v>
      </c>
      <c r="B70" s="14" t="s">
        <v>135</v>
      </c>
      <c r="C70" s="13" t="s">
        <v>136</v>
      </c>
      <c r="D70" s="15">
        <v>5</v>
      </c>
      <c r="E70" s="16">
        <v>1989000</v>
      </c>
      <c r="F70" s="16">
        <v>9945000</v>
      </c>
      <c r="G70" s="16"/>
      <c r="H70" s="16">
        <v>9945000</v>
      </c>
      <c r="I70" s="15">
        <v>0</v>
      </c>
      <c r="J70" s="16">
        <v>1989000</v>
      </c>
      <c r="K70" s="16">
        <f>IF($I70="","",$I70*$J70)</f>
        <v>0</v>
      </c>
      <c r="L70" s="16">
        <f>IF($K70="","",$K70*0)</f>
        <v>0</v>
      </c>
      <c r="M70" s="16">
        <f>IF($K70="","",$K70*1)</f>
        <v>0</v>
      </c>
      <c r="N70" s="16">
        <v>1889550</v>
      </c>
      <c r="O70" s="16">
        <v>9447750</v>
      </c>
      <c r="P70" s="16">
        <v>99450</v>
      </c>
      <c r="Q70" s="16">
        <v>497250</v>
      </c>
      <c r="R70" s="17"/>
    </row>
    <row r="71" spans="1:18" ht="30" customHeight="1">
      <c r="A71" s="13" t="s">
        <v>137</v>
      </c>
      <c r="B71" s="14" t="s">
        <v>138</v>
      </c>
      <c r="C71" s="13" t="s">
        <v>139</v>
      </c>
      <c r="D71" s="15">
        <v>5</v>
      </c>
      <c r="E71" s="16">
        <v>889200</v>
      </c>
      <c r="F71" s="16">
        <v>4446000</v>
      </c>
      <c r="G71" s="16"/>
      <c r="H71" s="16">
        <v>4446000</v>
      </c>
      <c r="I71" s="15">
        <v>0</v>
      </c>
      <c r="J71" s="16">
        <v>889200</v>
      </c>
      <c r="K71" s="16">
        <f>IF($I71="","",$I71*$J71)</f>
        <v>0</v>
      </c>
      <c r="L71" s="16">
        <f>IF($K71="","",$K71*0)</f>
        <v>0</v>
      </c>
      <c r="M71" s="16">
        <f>IF($K71="","",$K71*1)</f>
        <v>0</v>
      </c>
      <c r="N71" s="16">
        <v>844740</v>
      </c>
      <c r="O71" s="16">
        <v>4223700</v>
      </c>
      <c r="P71" s="16">
        <v>44460</v>
      </c>
      <c r="Q71" s="16">
        <v>222300</v>
      </c>
      <c r="R71" s="17"/>
    </row>
    <row r="72" spans="1:18" ht="30" customHeight="1">
      <c r="A72" s="7" t="s">
        <v>140</v>
      </c>
      <c r="B72" s="12" t="s">
        <v>141</v>
      </c>
      <c r="C72" s="7"/>
      <c r="D72" s="9"/>
      <c r="E72" s="10"/>
      <c r="F72" s="10">
        <v>17269200</v>
      </c>
      <c r="G72" s="10"/>
      <c r="H72" s="10">
        <v>17269200</v>
      </c>
      <c r="I72" s="15"/>
      <c r="J72" s="10"/>
      <c r="K72" s="10">
        <f>IF((K73+K74)=0,"",K73+K74)</f>
        <v>8634600</v>
      </c>
      <c r="L72" s="10" t="str">
        <f>IF((L73+L74)=0,"",L73+L74)</f>
        <v/>
      </c>
      <c r="M72" s="10">
        <f>IF((M73+M74)=0,"",M73+M74)</f>
        <v>8634600</v>
      </c>
      <c r="N72" s="10"/>
      <c r="O72" s="10">
        <v>16405740</v>
      </c>
      <c r="P72" s="10"/>
      <c r="Q72" s="10">
        <v>863460</v>
      </c>
      <c r="R72" s="8"/>
    </row>
    <row r="73" spans="1:18" ht="30" customHeight="1">
      <c r="A73" s="13" t="s">
        <v>142</v>
      </c>
      <c r="B73" s="14" t="s">
        <v>143</v>
      </c>
      <c r="C73" s="13" t="s">
        <v>136</v>
      </c>
      <c r="D73" s="15">
        <v>6</v>
      </c>
      <c r="E73" s="16">
        <v>1989000</v>
      </c>
      <c r="F73" s="16">
        <v>11934000</v>
      </c>
      <c r="G73" s="16"/>
      <c r="H73" s="16">
        <v>11934000</v>
      </c>
      <c r="I73" s="15">
        <f t="shared" si="0"/>
        <v>3</v>
      </c>
      <c r="J73" s="16">
        <v>1989000</v>
      </c>
      <c r="K73" s="16">
        <f>IF($I73="","",$I73*$J73)</f>
        <v>5967000</v>
      </c>
      <c r="L73" s="16">
        <f>IF($K73="","",$K73*0)</f>
        <v>0</v>
      </c>
      <c r="M73" s="16">
        <f>IF($K73="","",$K73*1)</f>
        <v>5967000</v>
      </c>
      <c r="N73" s="16">
        <v>1889550</v>
      </c>
      <c r="O73" s="16">
        <v>11337300</v>
      </c>
      <c r="P73" s="16">
        <v>99450</v>
      </c>
      <c r="Q73" s="16">
        <v>596700</v>
      </c>
      <c r="R73" s="17"/>
    </row>
    <row r="74" spans="1:18" ht="30" customHeight="1">
      <c r="A74" s="13" t="s">
        <v>144</v>
      </c>
      <c r="B74" s="14" t="s">
        <v>145</v>
      </c>
      <c r="C74" s="13" t="s">
        <v>139</v>
      </c>
      <c r="D74" s="15">
        <v>6</v>
      </c>
      <c r="E74" s="16">
        <v>889200</v>
      </c>
      <c r="F74" s="16">
        <v>5335200</v>
      </c>
      <c r="G74" s="16"/>
      <c r="H74" s="16">
        <v>5335200</v>
      </c>
      <c r="I74" s="15">
        <f t="shared" si="0"/>
        <v>3</v>
      </c>
      <c r="J74" s="16">
        <v>889200</v>
      </c>
      <c r="K74" s="16">
        <f>IF($I74="","",$I74*$J74)</f>
        <v>2667600</v>
      </c>
      <c r="L74" s="16">
        <f>IF($K74="","",$K74*0)</f>
        <v>0</v>
      </c>
      <c r="M74" s="16">
        <f>IF($K74="","",$K74*1)</f>
        <v>2667600</v>
      </c>
      <c r="N74" s="16">
        <v>844740</v>
      </c>
      <c r="O74" s="16">
        <v>5068440</v>
      </c>
      <c r="P74" s="16">
        <v>44460</v>
      </c>
      <c r="Q74" s="16">
        <v>266760</v>
      </c>
      <c r="R74" s="17"/>
    </row>
    <row r="75" spans="1:18" ht="30" customHeight="1">
      <c r="A75" s="7" t="s">
        <v>146</v>
      </c>
      <c r="B75" s="11" t="s">
        <v>147</v>
      </c>
      <c r="C75" s="7"/>
      <c r="D75" s="9"/>
      <c r="E75" s="10"/>
      <c r="F75" s="10">
        <v>139042800</v>
      </c>
      <c r="G75" s="10"/>
      <c r="H75" s="10">
        <v>139042800</v>
      </c>
      <c r="I75" s="15"/>
      <c r="J75" s="10"/>
      <c r="K75" s="10">
        <f>IF((SUM(K76:K78))=0,"",SUM(K76:K78))</f>
        <v>80355600</v>
      </c>
      <c r="L75" s="10" t="str">
        <f>IF((SUM(L76:L78))=0,"",SUM(L76:L78))</f>
        <v/>
      </c>
      <c r="M75" s="10">
        <f>IF((SUM(M76:M78))=0,"",SUM(M76:M78))</f>
        <v>80355600</v>
      </c>
      <c r="N75" s="10"/>
      <c r="O75" s="10">
        <v>132090660</v>
      </c>
      <c r="P75" s="10"/>
      <c r="Q75" s="10">
        <v>6952140</v>
      </c>
      <c r="R75" s="8"/>
    </row>
    <row r="76" spans="1:18" ht="30" customHeight="1">
      <c r="A76" s="13" t="s">
        <v>148</v>
      </c>
      <c r="B76" s="14" t="s">
        <v>149</v>
      </c>
      <c r="C76" s="13" t="s">
        <v>150</v>
      </c>
      <c r="D76" s="15">
        <v>70</v>
      </c>
      <c r="E76" s="16">
        <v>538200</v>
      </c>
      <c r="F76" s="16">
        <v>34983000</v>
      </c>
      <c r="G76" s="16"/>
      <c r="H76" s="16">
        <v>34983000</v>
      </c>
      <c r="I76" s="15">
        <f t="shared" si="0"/>
        <v>35</v>
      </c>
      <c r="J76" s="16">
        <v>538200</v>
      </c>
      <c r="K76" s="16">
        <f>IF($I76="","",$I76*$J76)</f>
        <v>18837000</v>
      </c>
      <c r="L76" s="16">
        <f>IF($K76="","",$K76*0)</f>
        <v>0</v>
      </c>
      <c r="M76" s="16">
        <f>IF($K76="","",$K76*1)</f>
        <v>18837000</v>
      </c>
      <c r="N76" s="16">
        <v>511290</v>
      </c>
      <c r="O76" s="16">
        <v>33233850</v>
      </c>
      <c r="P76" s="16">
        <v>26910</v>
      </c>
      <c r="Q76" s="16">
        <v>1749150</v>
      </c>
      <c r="R76" s="17"/>
    </row>
    <row r="77" spans="1:18" ht="30" customHeight="1">
      <c r="A77" s="13" t="s">
        <v>151</v>
      </c>
      <c r="B77" s="14" t="s">
        <v>152</v>
      </c>
      <c r="C77" s="13" t="s">
        <v>150</v>
      </c>
      <c r="D77" s="15">
        <v>70</v>
      </c>
      <c r="E77" s="16">
        <v>538200</v>
      </c>
      <c r="F77" s="16">
        <v>34983000</v>
      </c>
      <c r="G77" s="16"/>
      <c r="H77" s="16">
        <v>34983000</v>
      </c>
      <c r="I77" s="15">
        <f t="shared" si="0"/>
        <v>35</v>
      </c>
      <c r="J77" s="16">
        <v>538200</v>
      </c>
      <c r="K77" s="16">
        <f>IF($I77="","",$I77*$J77)</f>
        <v>18837000</v>
      </c>
      <c r="L77" s="16">
        <f>IF($K77="","",$K77*0)</f>
        <v>0</v>
      </c>
      <c r="M77" s="16">
        <f>IF($K77="","",$K77*1)</f>
        <v>18837000</v>
      </c>
      <c r="N77" s="16">
        <v>511290</v>
      </c>
      <c r="O77" s="16">
        <v>33233850</v>
      </c>
      <c r="P77" s="16">
        <v>26910</v>
      </c>
      <c r="Q77" s="16">
        <v>1749150</v>
      </c>
      <c r="R77" s="17"/>
    </row>
    <row r="78" spans="1:18" ht="30" customHeight="1">
      <c r="A78" s="13" t="s">
        <v>153</v>
      </c>
      <c r="B78" s="14" t="s">
        <v>154</v>
      </c>
      <c r="C78" s="13" t="s">
        <v>150</v>
      </c>
      <c r="D78" s="15">
        <v>492</v>
      </c>
      <c r="E78" s="16">
        <v>140400</v>
      </c>
      <c r="F78" s="16">
        <v>69076800</v>
      </c>
      <c r="G78" s="16"/>
      <c r="H78" s="16">
        <v>69076800</v>
      </c>
      <c r="I78" s="15">
        <v>304</v>
      </c>
      <c r="J78" s="16">
        <v>140400</v>
      </c>
      <c r="K78" s="16">
        <f>IF($I78="","",$I78*$J78)</f>
        <v>42681600</v>
      </c>
      <c r="L78" s="16">
        <f>IF($K78="","",$K78*0)</f>
        <v>0</v>
      </c>
      <c r="M78" s="16">
        <f>IF($K78="","",$K78*1)</f>
        <v>42681600</v>
      </c>
      <c r="N78" s="16">
        <v>133380</v>
      </c>
      <c r="O78" s="16">
        <v>65622960</v>
      </c>
      <c r="P78" s="16">
        <v>7020</v>
      </c>
      <c r="Q78" s="16">
        <v>3453840</v>
      </c>
      <c r="R78" s="17"/>
    </row>
    <row r="79" spans="1:18" ht="30" customHeight="1">
      <c r="A79" s="7" t="s">
        <v>155</v>
      </c>
      <c r="B79" s="8" t="s">
        <v>156</v>
      </c>
      <c r="C79" s="7"/>
      <c r="D79" s="9"/>
      <c r="E79" s="10"/>
      <c r="F79" s="10">
        <v>28431173.3925483</v>
      </c>
      <c r="G79" s="10"/>
      <c r="H79" s="10">
        <v>28431173.3925483</v>
      </c>
      <c r="I79" s="15"/>
      <c r="J79" s="10"/>
      <c r="K79" s="10">
        <f>IF((SUM(K80:K84)+K86)=0,"",SUM(K80:K84)+K86)</f>
        <v>13111266.196274137</v>
      </c>
      <c r="L79" s="10" t="str">
        <f>IF((SUM(L80:L84)+L86)=0,"",SUM(L80:L84)+L86)</f>
        <v/>
      </c>
      <c r="M79" s="10">
        <f>IF((SUM(M80:M84)+M86)=0,"",SUM(M80:M84)+M86)</f>
        <v>13111266.196274137</v>
      </c>
      <c r="N79" s="10"/>
      <c r="O79" s="10">
        <v>14262641</v>
      </c>
      <c r="P79" s="10"/>
      <c r="Q79" s="10">
        <v>14168532.3925483</v>
      </c>
      <c r="R79" s="8"/>
    </row>
    <row r="80" spans="1:18" ht="30" customHeight="1">
      <c r="A80" s="13">
        <v>1</v>
      </c>
      <c r="B80" s="18" t="s">
        <v>157</v>
      </c>
      <c r="C80" s="13" t="s">
        <v>158</v>
      </c>
      <c r="D80" s="15">
        <v>1</v>
      </c>
      <c r="E80" s="16">
        <v>210000</v>
      </c>
      <c r="F80" s="16">
        <v>210000</v>
      </c>
      <c r="G80" s="16"/>
      <c r="H80" s="16">
        <v>210000</v>
      </c>
      <c r="I80" s="15">
        <f t="shared" si="0"/>
        <v>0.5</v>
      </c>
      <c r="J80" s="16">
        <v>210000</v>
      </c>
      <c r="K80" s="16">
        <f>IF($I80="","",$I80*$J80)</f>
        <v>105000</v>
      </c>
      <c r="L80" s="16">
        <f>IF($K80="","",$K80*0)</f>
        <v>0</v>
      </c>
      <c r="M80" s="16">
        <f>IF($K80="","",$K80*1)</f>
        <v>105000</v>
      </c>
      <c r="N80" s="16">
        <v>210000</v>
      </c>
      <c r="O80" s="16">
        <v>210000</v>
      </c>
      <c r="P80" s="16"/>
      <c r="Q80" s="16"/>
      <c r="R80" s="17"/>
    </row>
    <row r="81" spans="1:18" ht="30" customHeight="1">
      <c r="A81" s="13">
        <v>2</v>
      </c>
      <c r="B81" s="18" t="s">
        <v>159</v>
      </c>
      <c r="C81" s="13" t="s">
        <v>158</v>
      </c>
      <c r="D81" s="15"/>
      <c r="E81" s="16">
        <v>654000</v>
      </c>
      <c r="F81" s="16">
        <v>0</v>
      </c>
      <c r="G81" s="16"/>
      <c r="H81" s="16">
        <v>0</v>
      </c>
      <c r="I81" s="15"/>
      <c r="J81" s="16">
        <v>654000</v>
      </c>
      <c r="K81" s="16" t="str">
        <f>IF($I81="","",$I81*$J81)</f>
        <v/>
      </c>
      <c r="L81" s="16" t="str">
        <f>IF($K81="","",0)</f>
        <v/>
      </c>
      <c r="M81" s="16" t="str">
        <f>IF($K81="","",$K81)</f>
        <v/>
      </c>
      <c r="N81" s="16">
        <v>654000</v>
      </c>
      <c r="O81" s="16">
        <v>0</v>
      </c>
      <c r="P81" s="16"/>
      <c r="Q81" s="16"/>
      <c r="R81" s="17"/>
    </row>
    <row r="82" spans="1:18" ht="30" customHeight="1">
      <c r="A82" s="13">
        <v>2</v>
      </c>
      <c r="B82" s="18" t="s">
        <v>160</v>
      </c>
      <c r="C82" s="13" t="s">
        <v>161</v>
      </c>
      <c r="D82" s="15">
        <v>12</v>
      </c>
      <c r="E82" s="16">
        <v>462000</v>
      </c>
      <c r="F82" s="16">
        <v>5544000</v>
      </c>
      <c r="G82" s="16"/>
      <c r="H82" s="16">
        <v>5544000</v>
      </c>
      <c r="I82" s="15">
        <f t="shared" si="0"/>
        <v>6</v>
      </c>
      <c r="J82" s="16">
        <v>462000</v>
      </c>
      <c r="K82" s="16">
        <f>IF($I82="","",$I82*$J82)</f>
        <v>2772000</v>
      </c>
      <c r="L82" s="16">
        <f>IF($K82="","",$K82*0)</f>
        <v>0</v>
      </c>
      <c r="M82" s="16">
        <f>IF($K82="","",$K82*1)</f>
        <v>2772000</v>
      </c>
      <c r="N82" s="16">
        <v>462000</v>
      </c>
      <c r="O82" s="16">
        <v>5544000</v>
      </c>
      <c r="P82" s="16"/>
      <c r="Q82" s="16"/>
      <c r="R82" s="17"/>
    </row>
    <row r="83" spans="1:18" ht="30" customHeight="1">
      <c r="A83" s="13">
        <v>3</v>
      </c>
      <c r="B83" s="18" t="s">
        <v>162</v>
      </c>
      <c r="C83" s="13" t="s">
        <v>102</v>
      </c>
      <c r="D83" s="15">
        <v>21</v>
      </c>
      <c r="E83" s="16">
        <v>300000</v>
      </c>
      <c r="F83" s="16">
        <v>6300000</v>
      </c>
      <c r="G83" s="16"/>
      <c r="H83" s="16">
        <v>6300000</v>
      </c>
      <c r="I83" s="15">
        <f t="shared" ref="I83:I84" si="4">D83/2</f>
        <v>10.5</v>
      </c>
      <c r="J83" s="16">
        <v>300000</v>
      </c>
      <c r="K83" s="16">
        <f>IF($I83="","",$I83*$J83)</f>
        <v>3150000</v>
      </c>
      <c r="L83" s="16">
        <f>IF($K83="","",$K83*0)</f>
        <v>0</v>
      </c>
      <c r="M83" s="16">
        <f>IF($K83="","",$K83*1)</f>
        <v>3150000</v>
      </c>
      <c r="N83" s="16">
        <v>300000</v>
      </c>
      <c r="O83" s="16">
        <v>6300000</v>
      </c>
      <c r="P83" s="16"/>
      <c r="Q83" s="16"/>
      <c r="R83" s="17"/>
    </row>
    <row r="84" spans="1:18" ht="30" customHeight="1">
      <c r="A84" s="13">
        <v>4</v>
      </c>
      <c r="B84" s="18" t="s">
        <v>163</v>
      </c>
      <c r="C84" s="13" t="s">
        <v>164</v>
      </c>
      <c r="D84" s="15">
        <v>1.5</v>
      </c>
      <c r="E84" s="16">
        <v>944568826.16988504</v>
      </c>
      <c r="F84" s="16">
        <v>14168532.3925483</v>
      </c>
      <c r="G84" s="16"/>
      <c r="H84" s="16">
        <v>14168532.3925483</v>
      </c>
      <c r="I84" s="15">
        <f t="shared" si="4"/>
        <v>0.75</v>
      </c>
      <c r="J84" s="16">
        <v>944568826.16988504</v>
      </c>
      <c r="K84" s="16">
        <f>IF($I84="","",$I84*$J84/100)</f>
        <v>7084266.1962741371</v>
      </c>
      <c r="L84" s="16">
        <f>IF($K84="","",0)</f>
        <v>0</v>
      </c>
      <c r="M84" s="16">
        <f>IF($K84="","",$K84)</f>
        <v>7084266.1962741371</v>
      </c>
      <c r="N84" s="16"/>
      <c r="O84" s="16"/>
      <c r="P84" s="16"/>
      <c r="Q84" s="16">
        <v>14168532.3925483</v>
      </c>
      <c r="R84" s="17"/>
    </row>
    <row r="85" spans="1:18" ht="30" customHeight="1">
      <c r="A85" s="7"/>
      <c r="B85" s="8" t="s">
        <v>165</v>
      </c>
      <c r="C85" s="7"/>
      <c r="D85" s="9"/>
      <c r="E85" s="10"/>
      <c r="F85" s="10">
        <v>11607987.3925483</v>
      </c>
      <c r="G85" s="10"/>
      <c r="H85" s="10"/>
      <c r="I85" s="9"/>
      <c r="J85" s="10"/>
      <c r="K85" s="10">
        <f>IF($K$15="","",1.5%*$K$15)</f>
        <v>5790173.363774132</v>
      </c>
      <c r="L85" s="10">
        <f>IF($K85="","",0)</f>
        <v>0</v>
      </c>
      <c r="M85" s="10">
        <f>IF($K85="","",$K85)</f>
        <v>5790173.363774132</v>
      </c>
      <c r="N85" s="10"/>
      <c r="O85" s="10"/>
      <c r="P85" s="10"/>
      <c r="Q85" s="10"/>
      <c r="R85" s="8"/>
    </row>
    <row r="86" spans="1:18" ht="30" customHeight="1">
      <c r="A86" s="7">
        <v>5</v>
      </c>
      <c r="B86" s="11" t="s">
        <v>166</v>
      </c>
      <c r="C86" s="7"/>
      <c r="D86" s="9"/>
      <c r="E86" s="10"/>
      <c r="F86" s="10">
        <v>2208641</v>
      </c>
      <c r="G86" s="10"/>
      <c r="H86" s="10">
        <v>2208641</v>
      </c>
      <c r="I86" s="9"/>
      <c r="J86" s="10"/>
      <c r="K86" s="10"/>
      <c r="L86" s="10"/>
      <c r="M86" s="10"/>
      <c r="N86" s="10"/>
      <c r="O86" s="10">
        <v>2208641</v>
      </c>
      <c r="P86" s="10"/>
      <c r="Q86" s="10"/>
      <c r="R86" s="8"/>
    </row>
    <row r="87" spans="1:18" ht="30" customHeight="1">
      <c r="A87" s="7"/>
      <c r="B87" s="8" t="s">
        <v>167</v>
      </c>
      <c r="C87" s="7"/>
      <c r="D87" s="9"/>
      <c r="E87" s="10"/>
      <c r="F87" s="10">
        <v>972999999.562433</v>
      </c>
      <c r="G87" s="10"/>
      <c r="H87" s="10">
        <v>972999999.562433</v>
      </c>
      <c r="I87" s="9"/>
      <c r="J87" s="10"/>
      <c r="K87" s="10">
        <f>IF((K14+K79)=0,"",K14+K79)</f>
        <v>501224289.97749048</v>
      </c>
      <c r="L87" s="10">
        <v>0</v>
      </c>
      <c r="M87" s="10">
        <f>IF((M14+M79)=0,"",M14+M79)</f>
        <v>13111266.196274137</v>
      </c>
      <c r="N87" s="10"/>
      <c r="O87" s="10">
        <v>911603025.86138999</v>
      </c>
      <c r="P87" s="10"/>
      <c r="Q87" s="10">
        <v>61396973.701042503</v>
      </c>
      <c r="R87" s="8"/>
    </row>
    <row r="88" spans="1:18" ht="30" customHeight="1">
      <c r="A88" s="7"/>
      <c r="B88" s="8" t="s">
        <v>168</v>
      </c>
      <c r="C88" s="7"/>
      <c r="D88" s="9"/>
      <c r="E88" s="10"/>
      <c r="F88" s="10">
        <v>973000000</v>
      </c>
      <c r="G88" s="10"/>
      <c r="H88" s="10">
        <v>973000000</v>
      </c>
      <c r="I88" s="9"/>
      <c r="J88" s="10"/>
      <c r="K88" s="10">
        <f>IF((ROUND(K87,-6))=0,"",ROUND(K87,-6))</f>
        <v>501000000</v>
      </c>
      <c r="L88" s="10">
        <v>0</v>
      </c>
      <c r="M88" s="10">
        <f>IF((ROUND(M87,-6))=0,"",ROUND(M87,-6))</f>
        <v>13000000</v>
      </c>
      <c r="N88" s="10"/>
      <c r="O88" s="10">
        <v>912000000</v>
      </c>
      <c r="P88" s="10"/>
      <c r="Q88" s="10">
        <v>61000000</v>
      </c>
      <c r="R88" s="8"/>
    </row>
    <row r="89" spans="1:18" ht="30" customHeight="1">
      <c r="A89" s="34" t="s">
        <v>169</v>
      </c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</row>
    <row r="90" spans="1:18" ht="30" customHeight="1">
      <c r="A90" s="33" t="s">
        <v>170</v>
      </c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</row>
    <row r="91" spans="1:18" ht="30" customHeight="1">
      <c r="A91" s="1"/>
      <c r="B91" s="2"/>
      <c r="C91" s="1"/>
      <c r="D91" s="3"/>
      <c r="E91" s="4"/>
      <c r="F91" s="4"/>
      <c r="G91" s="4"/>
      <c r="H91" s="4"/>
      <c r="I91" s="3"/>
      <c r="J91" s="4"/>
      <c r="K91" s="4"/>
      <c r="L91" s="4"/>
      <c r="M91" s="4"/>
      <c r="N91" s="4"/>
      <c r="O91" s="4"/>
      <c r="P91" s="4"/>
      <c r="Q91" s="4"/>
      <c r="R91" s="2"/>
    </row>
    <row r="92" spans="1:18" ht="30" customHeight="1">
      <c r="A92" s="32" t="s">
        <v>171</v>
      </c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</row>
  </sheetData>
  <autoFilter ref="A13:R90" xr:uid="{00000000-0009-0000-0000-000000000000}"/>
  <mergeCells count="31">
    <mergeCell ref="A1:R1"/>
    <mergeCell ref="A6:R6"/>
    <mergeCell ref="A7:R7"/>
    <mergeCell ref="A2:R2"/>
    <mergeCell ref="Q10:Q12"/>
    <mergeCell ref="A5:R5"/>
    <mergeCell ref="A4:R4"/>
    <mergeCell ref="A92:R92"/>
    <mergeCell ref="A90:R90"/>
    <mergeCell ref="A89:R89"/>
    <mergeCell ref="R8:R12"/>
    <mergeCell ref="I8:M9"/>
    <mergeCell ref="N8:Q9"/>
    <mergeCell ref="A3:R3"/>
    <mergeCell ref="D10:D12"/>
    <mergeCell ref="L10:L12"/>
    <mergeCell ref="E10:E12"/>
    <mergeCell ref="G10:G12"/>
    <mergeCell ref="O10:O12"/>
    <mergeCell ref="M10:M12"/>
    <mergeCell ref="K10:K12"/>
    <mergeCell ref="H10:H12"/>
    <mergeCell ref="P10:P12"/>
    <mergeCell ref="N10:N12"/>
    <mergeCell ref="J10:J12"/>
    <mergeCell ref="F10:F12"/>
    <mergeCell ref="D8:H9"/>
    <mergeCell ref="B8:B12"/>
    <mergeCell ref="A8:A12"/>
    <mergeCell ref="C8:C12"/>
    <mergeCell ref="I10:I12"/>
  </mergeCells>
  <pageMargins left="0.25" right="0.25" top="0.4" bottom="0.4" header="0.2" footer="0.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9"/>
  <sheetViews>
    <sheetView workbookViewId="0"/>
  </sheetViews>
  <sheetFormatPr defaultRowHeight="15"/>
  <cols>
    <col min="1" max="1" width="18" customWidth="1"/>
    <col min="2" max="2" width="50" customWidth="1"/>
    <col min="3" max="14" width="18" customWidth="1"/>
  </cols>
  <sheetData>
    <row r="1" spans="1:14">
      <c r="A1" t="s">
        <v>172</v>
      </c>
    </row>
    <row r="2" spans="1:14">
      <c r="A2" s="5" t="s">
        <v>6</v>
      </c>
      <c r="B2" s="5" t="s">
        <v>7</v>
      </c>
      <c r="C2" s="5" t="s">
        <v>173</v>
      </c>
      <c r="D2" s="5" t="s">
        <v>174</v>
      </c>
      <c r="E2" s="5" t="s">
        <v>175</v>
      </c>
      <c r="F2" s="5" t="s">
        <v>14</v>
      </c>
      <c r="G2" s="5" t="s">
        <v>176</v>
      </c>
      <c r="H2" s="5" t="s">
        <v>177</v>
      </c>
      <c r="I2" s="5" t="s">
        <v>178</v>
      </c>
      <c r="J2" s="5" t="s">
        <v>179</v>
      </c>
      <c r="K2" s="5" t="s">
        <v>180</v>
      </c>
      <c r="L2" s="5" t="s">
        <v>181</v>
      </c>
      <c r="M2" s="5" t="s">
        <v>182</v>
      </c>
      <c r="N2" s="5" t="s">
        <v>183</v>
      </c>
    </row>
    <row r="3" spans="1:14">
      <c r="A3" t="s">
        <v>21</v>
      </c>
      <c r="B3" t="s">
        <v>22</v>
      </c>
      <c r="F3">
        <v>944568826.16988504</v>
      </c>
      <c r="H3">
        <v>944568826.16988504</v>
      </c>
      <c r="K3">
        <v>897340384.86138999</v>
      </c>
      <c r="N3">
        <v>47228441.308494203</v>
      </c>
    </row>
    <row r="4" spans="1:14">
      <c r="A4" t="s">
        <v>23</v>
      </c>
      <c r="B4" t="s">
        <v>24</v>
      </c>
      <c r="F4">
        <v>773865826.16988504</v>
      </c>
      <c r="H4">
        <v>773865826.16988504</v>
      </c>
      <c r="K4">
        <v>735172534.86138999</v>
      </c>
      <c r="N4">
        <v>38693291.308494203</v>
      </c>
    </row>
    <row r="5" spans="1:14">
      <c r="A5" t="s">
        <v>25</v>
      </c>
      <c r="B5" t="s">
        <v>26</v>
      </c>
      <c r="F5">
        <v>375378074.13</v>
      </c>
      <c r="H5">
        <v>375378074.13</v>
      </c>
      <c r="K5">
        <v>356609170.4235</v>
      </c>
      <c r="N5">
        <v>18768903.706500001</v>
      </c>
    </row>
    <row r="6" spans="1:14">
      <c r="A6" t="s">
        <v>27</v>
      </c>
      <c r="B6" t="s">
        <v>28</v>
      </c>
      <c r="F6">
        <v>260674198.5</v>
      </c>
      <c r="H6">
        <v>260674198.5</v>
      </c>
      <c r="K6">
        <v>247640488.57499999</v>
      </c>
      <c r="N6">
        <v>13033709.925000001</v>
      </c>
    </row>
    <row r="7" spans="1:14">
      <c r="A7" t="s">
        <v>29</v>
      </c>
      <c r="B7" t="s">
        <v>30</v>
      </c>
      <c r="C7" t="s">
        <v>31</v>
      </c>
      <c r="D7">
        <v>35</v>
      </c>
      <c r="E7">
        <v>2248887</v>
      </c>
      <c r="F7">
        <v>78711045</v>
      </c>
      <c r="H7">
        <v>78711045</v>
      </c>
      <c r="I7">
        <v>35</v>
      </c>
      <c r="J7">
        <v>2136442.65</v>
      </c>
      <c r="K7">
        <v>74775492.75</v>
      </c>
      <c r="L7">
        <v>35</v>
      </c>
      <c r="M7">
        <v>112444.35</v>
      </c>
      <c r="N7">
        <v>3935552.25</v>
      </c>
    </row>
    <row r="8" spans="1:14">
      <c r="A8" t="s">
        <v>32</v>
      </c>
      <c r="B8" t="s">
        <v>33</v>
      </c>
      <c r="C8" t="s">
        <v>31</v>
      </c>
      <c r="D8">
        <v>33.299999999999997</v>
      </c>
      <c r="E8">
        <v>3965845</v>
      </c>
      <c r="F8">
        <v>132062638.5</v>
      </c>
      <c r="H8">
        <v>132062638.5</v>
      </c>
      <c r="I8">
        <v>33.299999999999997</v>
      </c>
      <c r="J8">
        <v>3767552.75</v>
      </c>
      <c r="K8">
        <v>125459506.575</v>
      </c>
      <c r="L8">
        <v>33.299999999999997</v>
      </c>
      <c r="M8">
        <v>198292.25</v>
      </c>
      <c r="N8">
        <v>6603131.9249999998</v>
      </c>
    </row>
    <row r="9" spans="1:14">
      <c r="A9" t="s">
        <v>34</v>
      </c>
      <c r="B9" t="s">
        <v>35</v>
      </c>
      <c r="C9" t="s">
        <v>31</v>
      </c>
      <c r="D9">
        <v>35</v>
      </c>
      <c r="E9">
        <v>1425729</v>
      </c>
      <c r="F9">
        <v>49900515</v>
      </c>
      <c r="H9">
        <v>49900515</v>
      </c>
      <c r="I9">
        <v>35</v>
      </c>
      <c r="J9">
        <v>1354442.55</v>
      </c>
      <c r="K9">
        <v>47405489.25</v>
      </c>
      <c r="L9">
        <v>35</v>
      </c>
      <c r="M9">
        <v>71286.45</v>
      </c>
      <c r="N9">
        <v>2495025.75</v>
      </c>
    </row>
    <row r="10" spans="1:14">
      <c r="A10" t="s">
        <v>36</v>
      </c>
      <c r="B10" t="s">
        <v>37</v>
      </c>
      <c r="F10">
        <v>12543109.359999999</v>
      </c>
      <c r="H10">
        <v>12543109.359999999</v>
      </c>
      <c r="K10">
        <v>11915953.892000001</v>
      </c>
      <c r="N10">
        <v>627155.46799999999</v>
      </c>
    </row>
    <row r="11" spans="1:14">
      <c r="A11" t="s">
        <v>38</v>
      </c>
      <c r="B11" t="s">
        <v>39</v>
      </c>
      <c r="C11" t="s">
        <v>31</v>
      </c>
      <c r="D11">
        <v>34.64</v>
      </c>
      <c r="E11">
        <v>39278</v>
      </c>
      <c r="F11">
        <v>1360589.92</v>
      </c>
      <c r="H11">
        <v>1360589.92</v>
      </c>
      <c r="I11">
        <v>34.64</v>
      </c>
      <c r="J11">
        <v>37314.1</v>
      </c>
      <c r="K11">
        <v>1292560.4240000001</v>
      </c>
      <c r="L11">
        <v>34.64</v>
      </c>
      <c r="M11">
        <v>1963.9</v>
      </c>
      <c r="N11">
        <v>68029.495999999999</v>
      </c>
    </row>
    <row r="12" spans="1:14">
      <c r="A12" t="s">
        <v>40</v>
      </c>
      <c r="B12" t="s">
        <v>41</v>
      </c>
      <c r="C12" t="s">
        <v>31</v>
      </c>
      <c r="D12">
        <v>34.64</v>
      </c>
      <c r="E12">
        <v>280579</v>
      </c>
      <c r="F12">
        <v>9719256.5600000005</v>
      </c>
      <c r="H12">
        <v>9719256.5600000005</v>
      </c>
      <c r="I12">
        <v>34.64</v>
      </c>
      <c r="J12">
        <v>266550.05</v>
      </c>
      <c r="K12">
        <v>9233293.7320000008</v>
      </c>
      <c r="L12">
        <v>34.64</v>
      </c>
      <c r="M12">
        <v>14028.95</v>
      </c>
      <c r="N12">
        <v>485962.82799999998</v>
      </c>
    </row>
    <row r="13" spans="1:14">
      <c r="A13" t="s">
        <v>42</v>
      </c>
      <c r="B13" t="s">
        <v>43</v>
      </c>
      <c r="C13" t="s">
        <v>31</v>
      </c>
      <c r="D13">
        <v>34.64</v>
      </c>
      <c r="E13">
        <v>42242</v>
      </c>
      <c r="F13">
        <v>1463262.88</v>
      </c>
      <c r="H13">
        <v>1463262.88</v>
      </c>
      <c r="I13">
        <v>34.64</v>
      </c>
      <c r="J13">
        <v>40129.9</v>
      </c>
      <c r="K13">
        <v>1390099.736</v>
      </c>
      <c r="L13">
        <v>34.64</v>
      </c>
      <c r="M13">
        <v>2112.1</v>
      </c>
      <c r="N13">
        <v>73163.144</v>
      </c>
    </row>
    <row r="14" spans="1:14">
      <c r="A14" t="s">
        <v>44</v>
      </c>
      <c r="B14" t="s">
        <v>45</v>
      </c>
      <c r="F14">
        <v>40362372.399999999</v>
      </c>
      <c r="H14">
        <v>40362372.399999999</v>
      </c>
      <c r="K14">
        <v>38344253.780000001</v>
      </c>
      <c r="N14">
        <v>2018118.62</v>
      </c>
    </row>
    <row r="15" spans="1:14">
      <c r="A15" t="s">
        <v>46</v>
      </c>
      <c r="B15" t="s">
        <v>47</v>
      </c>
      <c r="C15" t="s">
        <v>31</v>
      </c>
      <c r="D15">
        <v>35.57</v>
      </c>
      <c r="E15">
        <v>99620</v>
      </c>
      <c r="F15">
        <v>3543483.4</v>
      </c>
      <c r="H15">
        <v>3543483.4</v>
      </c>
      <c r="I15">
        <v>35.57</v>
      </c>
      <c r="J15">
        <v>94639</v>
      </c>
      <c r="K15">
        <v>3366309.23</v>
      </c>
      <c r="L15">
        <v>35.57</v>
      </c>
      <c r="M15">
        <v>4981</v>
      </c>
      <c r="N15">
        <v>177174.17</v>
      </c>
    </row>
    <row r="16" spans="1:14">
      <c r="A16" t="s">
        <v>48</v>
      </c>
      <c r="B16" t="s">
        <v>49</v>
      </c>
      <c r="C16" t="s">
        <v>31</v>
      </c>
      <c r="D16">
        <v>41.1</v>
      </c>
      <c r="E16">
        <v>627946</v>
      </c>
      <c r="F16">
        <v>25808580.600000001</v>
      </c>
      <c r="H16">
        <v>25808580.600000001</v>
      </c>
      <c r="I16">
        <v>41.1</v>
      </c>
      <c r="J16">
        <v>596548.69999999995</v>
      </c>
      <c r="K16">
        <v>24518151.57</v>
      </c>
      <c r="L16">
        <v>41.1</v>
      </c>
      <c r="M16">
        <v>31397.3</v>
      </c>
      <c r="N16">
        <v>1290429.03</v>
      </c>
    </row>
    <row r="17" spans="1:14">
      <c r="A17" t="s">
        <v>50</v>
      </c>
      <c r="B17" t="s">
        <v>51</v>
      </c>
      <c r="C17" t="s">
        <v>31</v>
      </c>
      <c r="D17">
        <v>36.4</v>
      </c>
      <c r="E17">
        <v>302481</v>
      </c>
      <c r="F17">
        <v>11010308.4</v>
      </c>
      <c r="H17">
        <v>11010308.4</v>
      </c>
      <c r="I17">
        <v>36.4</v>
      </c>
      <c r="J17">
        <v>287356.95</v>
      </c>
      <c r="K17">
        <v>10459792.98</v>
      </c>
      <c r="L17">
        <v>36.4</v>
      </c>
      <c r="M17">
        <v>15124.05</v>
      </c>
      <c r="N17">
        <v>550515.42000000004</v>
      </c>
    </row>
    <row r="18" spans="1:14">
      <c r="A18" t="s">
        <v>52</v>
      </c>
      <c r="B18" t="s">
        <v>53</v>
      </c>
      <c r="F18">
        <v>32435174.800000001</v>
      </c>
      <c r="H18">
        <v>32435174.800000001</v>
      </c>
      <c r="K18">
        <v>30813416.059999999</v>
      </c>
      <c r="N18">
        <v>1621758.74</v>
      </c>
    </row>
    <row r="19" spans="1:14">
      <c r="A19" t="s">
        <v>54</v>
      </c>
      <c r="B19" t="s">
        <v>55</v>
      </c>
      <c r="C19" t="s">
        <v>31</v>
      </c>
      <c r="D19">
        <v>36.4</v>
      </c>
      <c r="E19">
        <v>102521</v>
      </c>
      <c r="F19">
        <v>3731764.4</v>
      </c>
      <c r="H19">
        <v>3731764.4</v>
      </c>
      <c r="I19">
        <v>36.4</v>
      </c>
      <c r="J19">
        <v>97394.95</v>
      </c>
      <c r="K19">
        <v>3545176.18</v>
      </c>
      <c r="L19">
        <v>36.4</v>
      </c>
      <c r="M19">
        <v>5126.05</v>
      </c>
      <c r="N19">
        <v>186588.22</v>
      </c>
    </row>
    <row r="20" spans="1:14">
      <c r="A20" t="s">
        <v>56</v>
      </c>
      <c r="B20" t="s">
        <v>57</v>
      </c>
      <c r="C20" t="s">
        <v>31</v>
      </c>
      <c r="D20">
        <v>41.6</v>
      </c>
      <c r="E20">
        <v>625159</v>
      </c>
      <c r="F20">
        <v>26006614.399999999</v>
      </c>
      <c r="H20">
        <v>26006614.399999999</v>
      </c>
      <c r="I20">
        <v>41.6</v>
      </c>
      <c r="J20">
        <v>593901.05000000005</v>
      </c>
      <c r="K20">
        <v>24706283.68</v>
      </c>
      <c r="L20">
        <v>41.6</v>
      </c>
      <c r="M20">
        <v>31257.95</v>
      </c>
      <c r="N20">
        <v>1300330.72</v>
      </c>
    </row>
    <row r="21" spans="1:14">
      <c r="A21" t="s">
        <v>58</v>
      </c>
      <c r="B21" t="s">
        <v>59</v>
      </c>
      <c r="C21" t="s">
        <v>31</v>
      </c>
      <c r="D21">
        <v>36</v>
      </c>
      <c r="E21">
        <v>49829</v>
      </c>
      <c r="F21">
        <v>1793844</v>
      </c>
      <c r="H21">
        <v>1793844</v>
      </c>
      <c r="I21">
        <v>36</v>
      </c>
      <c r="J21">
        <v>47337.55</v>
      </c>
      <c r="K21">
        <v>1704151.8</v>
      </c>
      <c r="L21">
        <v>36</v>
      </c>
      <c r="M21">
        <v>2491.4499999999998</v>
      </c>
      <c r="N21">
        <v>89692.2</v>
      </c>
    </row>
    <row r="22" spans="1:14">
      <c r="A22" t="s">
        <v>60</v>
      </c>
      <c r="B22" t="s">
        <v>61</v>
      </c>
      <c r="C22" t="s">
        <v>31</v>
      </c>
      <c r="D22">
        <v>36</v>
      </c>
      <c r="E22">
        <v>25082</v>
      </c>
      <c r="F22">
        <v>902952</v>
      </c>
      <c r="H22">
        <v>902952</v>
      </c>
      <c r="I22">
        <v>36</v>
      </c>
      <c r="J22">
        <v>23827.9</v>
      </c>
      <c r="K22">
        <v>857804.4</v>
      </c>
      <c r="L22">
        <v>36</v>
      </c>
      <c r="M22">
        <v>1254.0999999999999</v>
      </c>
      <c r="N22">
        <v>45147.6</v>
      </c>
    </row>
    <row r="23" spans="1:14">
      <c r="A23" t="s">
        <v>62</v>
      </c>
      <c r="B23" t="s">
        <v>63</v>
      </c>
      <c r="C23" t="s">
        <v>31</v>
      </c>
      <c r="D23">
        <v>37</v>
      </c>
      <c r="E23">
        <v>49803</v>
      </c>
      <c r="F23">
        <v>1842711</v>
      </c>
      <c r="H23">
        <v>1842711</v>
      </c>
      <c r="I23">
        <v>37</v>
      </c>
      <c r="J23">
        <v>47312.85</v>
      </c>
      <c r="K23">
        <v>1750575.45</v>
      </c>
      <c r="L23">
        <v>37</v>
      </c>
      <c r="M23">
        <v>2490.15</v>
      </c>
      <c r="N23">
        <v>92135.55</v>
      </c>
    </row>
    <row r="24" spans="1:14">
      <c r="A24" t="s">
        <v>64</v>
      </c>
      <c r="B24" t="s">
        <v>65</v>
      </c>
      <c r="F24">
        <v>19868183.27</v>
      </c>
      <c r="H24">
        <v>19868183.27</v>
      </c>
      <c r="K24">
        <v>18874774.1065</v>
      </c>
      <c r="N24">
        <v>993409.16350000002</v>
      </c>
    </row>
    <row r="25" spans="1:14">
      <c r="A25" t="s">
        <v>66</v>
      </c>
      <c r="B25" t="s">
        <v>67</v>
      </c>
      <c r="C25" t="s">
        <v>31</v>
      </c>
      <c r="D25">
        <v>36</v>
      </c>
      <c r="E25">
        <v>16721</v>
      </c>
      <c r="F25">
        <v>601956</v>
      </c>
      <c r="H25">
        <v>601956</v>
      </c>
      <c r="I25">
        <v>36</v>
      </c>
      <c r="J25">
        <v>15884.95</v>
      </c>
      <c r="K25">
        <v>571858.19999999995</v>
      </c>
      <c r="L25">
        <v>36</v>
      </c>
      <c r="M25">
        <v>836.05</v>
      </c>
      <c r="N25">
        <v>30097.8</v>
      </c>
    </row>
    <row r="26" spans="1:14">
      <c r="A26" t="s">
        <v>68</v>
      </c>
      <c r="B26" t="s">
        <v>69</v>
      </c>
      <c r="C26" t="s">
        <v>31</v>
      </c>
      <c r="D26">
        <v>36.33</v>
      </c>
      <c r="E26">
        <v>78563</v>
      </c>
      <c r="F26">
        <v>2854193.79</v>
      </c>
      <c r="H26">
        <v>2854193.79</v>
      </c>
      <c r="I26">
        <v>36.33</v>
      </c>
      <c r="J26">
        <v>74634.850000000006</v>
      </c>
      <c r="K26">
        <v>2711484.1005000002</v>
      </c>
      <c r="L26">
        <v>36.33</v>
      </c>
      <c r="M26">
        <v>3928.15</v>
      </c>
      <c r="N26">
        <v>142709.68950000001</v>
      </c>
    </row>
    <row r="27" spans="1:14">
      <c r="A27" t="s">
        <v>70</v>
      </c>
      <c r="B27" t="s">
        <v>71</v>
      </c>
      <c r="C27" t="s">
        <v>31</v>
      </c>
      <c r="D27">
        <v>35</v>
      </c>
      <c r="E27">
        <v>14971</v>
      </c>
      <c r="F27">
        <v>523985</v>
      </c>
      <c r="H27">
        <v>523985</v>
      </c>
      <c r="I27">
        <v>35</v>
      </c>
      <c r="J27">
        <v>14222.45</v>
      </c>
      <c r="K27">
        <v>497785.75</v>
      </c>
      <c r="L27">
        <v>35</v>
      </c>
      <c r="M27">
        <v>748.55</v>
      </c>
      <c r="N27">
        <v>26199.25</v>
      </c>
    </row>
    <row r="28" spans="1:14">
      <c r="A28" t="s">
        <v>72</v>
      </c>
      <c r="B28" t="s">
        <v>73</v>
      </c>
      <c r="C28" t="s">
        <v>31</v>
      </c>
      <c r="D28">
        <v>35</v>
      </c>
      <c r="E28">
        <v>29584</v>
      </c>
      <c r="F28">
        <v>1035440</v>
      </c>
      <c r="H28">
        <v>1035440</v>
      </c>
      <c r="I28">
        <v>35</v>
      </c>
      <c r="J28">
        <v>28104.799999999999</v>
      </c>
      <c r="K28">
        <v>983668</v>
      </c>
      <c r="L28">
        <v>35</v>
      </c>
      <c r="M28">
        <v>1479.2</v>
      </c>
      <c r="N28">
        <v>51772</v>
      </c>
    </row>
    <row r="29" spans="1:14">
      <c r="A29" t="s">
        <v>74</v>
      </c>
      <c r="B29" t="s">
        <v>75</v>
      </c>
      <c r="C29" t="s">
        <v>31</v>
      </c>
      <c r="D29">
        <v>34.15</v>
      </c>
      <c r="E29">
        <v>29584</v>
      </c>
      <c r="F29">
        <v>1010293.6</v>
      </c>
      <c r="H29">
        <v>1010293.6</v>
      </c>
      <c r="I29">
        <v>34.15</v>
      </c>
      <c r="J29">
        <v>28104.799999999999</v>
      </c>
      <c r="K29">
        <v>959778.92</v>
      </c>
      <c r="L29">
        <v>34.15</v>
      </c>
      <c r="M29">
        <v>1479.2</v>
      </c>
      <c r="N29">
        <v>50514.68</v>
      </c>
    </row>
    <row r="30" spans="1:14">
      <c r="A30" t="s">
        <v>76</v>
      </c>
      <c r="B30" t="s">
        <v>77</v>
      </c>
      <c r="C30" t="s">
        <v>31</v>
      </c>
      <c r="D30">
        <v>35.340000000000003</v>
      </c>
      <c r="E30">
        <v>89108</v>
      </c>
      <c r="F30">
        <v>3149076.72</v>
      </c>
      <c r="H30">
        <v>3149076.72</v>
      </c>
      <c r="I30">
        <v>35.340000000000003</v>
      </c>
      <c r="J30">
        <v>84652.6</v>
      </c>
      <c r="K30">
        <v>2991622.8840000001</v>
      </c>
      <c r="L30">
        <v>35.340000000000003</v>
      </c>
      <c r="M30">
        <v>4455.3999999999996</v>
      </c>
      <c r="N30">
        <v>157453.83600000001</v>
      </c>
    </row>
    <row r="31" spans="1:14">
      <c r="A31" t="s">
        <v>78</v>
      </c>
      <c r="B31" t="s">
        <v>79</v>
      </c>
      <c r="C31" t="s">
        <v>31</v>
      </c>
      <c r="D31">
        <v>20</v>
      </c>
      <c r="E31">
        <v>44553</v>
      </c>
      <c r="F31">
        <v>891060</v>
      </c>
      <c r="H31">
        <v>891060</v>
      </c>
      <c r="I31">
        <v>20</v>
      </c>
      <c r="J31">
        <v>42325.35</v>
      </c>
      <c r="K31">
        <v>846507</v>
      </c>
      <c r="L31">
        <v>20</v>
      </c>
      <c r="M31">
        <v>2227.65</v>
      </c>
      <c r="N31">
        <v>44553</v>
      </c>
    </row>
    <row r="32" spans="1:14">
      <c r="A32" t="s">
        <v>80</v>
      </c>
      <c r="B32" t="s">
        <v>81</v>
      </c>
      <c r="C32" t="s">
        <v>31</v>
      </c>
      <c r="D32">
        <v>28.15</v>
      </c>
      <c r="E32">
        <v>91128</v>
      </c>
      <c r="F32">
        <v>2565253.2000000002</v>
      </c>
      <c r="H32">
        <v>2565253.2000000002</v>
      </c>
      <c r="I32">
        <v>28.15</v>
      </c>
      <c r="J32">
        <v>86571.6</v>
      </c>
      <c r="K32">
        <v>2436990.54</v>
      </c>
      <c r="L32">
        <v>28.15</v>
      </c>
      <c r="M32">
        <v>4556.3999999999996</v>
      </c>
      <c r="N32">
        <v>128262.66</v>
      </c>
    </row>
    <row r="33" spans="1:14">
      <c r="A33" t="s">
        <v>82</v>
      </c>
      <c r="B33" t="s">
        <v>83</v>
      </c>
      <c r="C33" t="s">
        <v>31</v>
      </c>
      <c r="D33">
        <v>40.08</v>
      </c>
      <c r="E33">
        <v>180562</v>
      </c>
      <c r="F33">
        <v>7236924.96</v>
      </c>
      <c r="H33">
        <v>7236924.96</v>
      </c>
      <c r="I33">
        <v>40.08</v>
      </c>
      <c r="J33">
        <v>171533.9</v>
      </c>
      <c r="K33">
        <v>6875078.7120000003</v>
      </c>
      <c r="L33">
        <v>40.08</v>
      </c>
      <c r="M33">
        <v>9028.1</v>
      </c>
      <c r="N33">
        <v>361846.24800000002</v>
      </c>
    </row>
    <row r="34" spans="1:14">
      <c r="A34" t="s">
        <v>84</v>
      </c>
      <c r="B34" t="s">
        <v>85</v>
      </c>
      <c r="F34">
        <v>7652324.7999999998</v>
      </c>
      <c r="H34">
        <v>7652324.7999999998</v>
      </c>
      <c r="K34">
        <v>7269708.5599999996</v>
      </c>
      <c r="N34">
        <v>382616.24</v>
      </c>
    </row>
    <row r="35" spans="1:14">
      <c r="A35" t="s">
        <v>86</v>
      </c>
      <c r="B35" t="s">
        <v>87</v>
      </c>
      <c r="C35" t="s">
        <v>31</v>
      </c>
      <c r="D35">
        <v>31.6</v>
      </c>
      <c r="E35">
        <v>8359</v>
      </c>
      <c r="F35">
        <v>264144.40000000002</v>
      </c>
      <c r="H35">
        <v>264144.40000000002</v>
      </c>
      <c r="I35">
        <v>31.6</v>
      </c>
      <c r="J35">
        <v>7941.05</v>
      </c>
      <c r="K35">
        <v>250937.18</v>
      </c>
      <c r="L35">
        <v>31.6</v>
      </c>
      <c r="M35">
        <v>417.95</v>
      </c>
      <c r="N35">
        <v>13207.22</v>
      </c>
    </row>
    <row r="36" spans="1:14">
      <c r="A36" t="s">
        <v>88</v>
      </c>
      <c r="B36" t="s">
        <v>89</v>
      </c>
      <c r="C36" t="s">
        <v>31</v>
      </c>
      <c r="D36">
        <v>35.340000000000003</v>
      </c>
      <c r="E36">
        <v>89108</v>
      </c>
      <c r="F36">
        <v>3149076.72</v>
      </c>
      <c r="H36">
        <v>3149076.72</v>
      </c>
      <c r="I36">
        <v>35.340000000000003</v>
      </c>
      <c r="J36">
        <v>84652.6</v>
      </c>
      <c r="K36">
        <v>2991622.8840000001</v>
      </c>
      <c r="L36">
        <v>35.340000000000003</v>
      </c>
      <c r="M36">
        <v>4455.3999999999996</v>
      </c>
      <c r="N36">
        <v>157453.83600000001</v>
      </c>
    </row>
    <row r="37" spans="1:14">
      <c r="A37" t="s">
        <v>90</v>
      </c>
      <c r="B37" t="s">
        <v>91</v>
      </c>
      <c r="C37" t="s">
        <v>31</v>
      </c>
      <c r="D37">
        <v>35.340000000000003</v>
      </c>
      <c r="E37">
        <v>14971</v>
      </c>
      <c r="F37">
        <v>529075.14</v>
      </c>
      <c r="H37">
        <v>529075.14</v>
      </c>
      <c r="I37">
        <v>35.340000000000003</v>
      </c>
      <c r="J37">
        <v>14222.45</v>
      </c>
      <c r="K37">
        <v>502621.38299999997</v>
      </c>
      <c r="L37">
        <v>35.340000000000003</v>
      </c>
      <c r="M37">
        <v>748.55</v>
      </c>
      <c r="N37">
        <v>26453.757000000001</v>
      </c>
    </row>
    <row r="38" spans="1:14">
      <c r="A38" t="s">
        <v>92</v>
      </c>
      <c r="B38" t="s">
        <v>93</v>
      </c>
      <c r="C38" t="s">
        <v>31</v>
      </c>
      <c r="D38">
        <v>35.340000000000003</v>
      </c>
      <c r="E38">
        <v>89108</v>
      </c>
      <c r="F38">
        <v>3149076.72</v>
      </c>
      <c r="H38">
        <v>3149076.72</v>
      </c>
      <c r="I38">
        <v>35.340000000000003</v>
      </c>
      <c r="J38">
        <v>84652.6</v>
      </c>
      <c r="K38">
        <v>2991622.8840000001</v>
      </c>
      <c r="L38">
        <v>35.340000000000003</v>
      </c>
      <c r="M38">
        <v>4455.3999999999996</v>
      </c>
      <c r="N38">
        <v>157453.83600000001</v>
      </c>
    </row>
    <row r="39" spans="1:14">
      <c r="A39" t="s">
        <v>94</v>
      </c>
      <c r="B39" t="s">
        <v>95</v>
      </c>
      <c r="C39" t="s">
        <v>31</v>
      </c>
      <c r="D39">
        <v>35.340000000000003</v>
      </c>
      <c r="E39">
        <v>15873</v>
      </c>
      <c r="F39">
        <v>560951.81999999995</v>
      </c>
      <c r="H39">
        <v>560951.81999999995</v>
      </c>
      <c r="I39">
        <v>35.340000000000003</v>
      </c>
      <c r="J39">
        <v>15079.35</v>
      </c>
      <c r="K39">
        <v>532904.22900000005</v>
      </c>
      <c r="L39">
        <v>35.340000000000003</v>
      </c>
      <c r="M39">
        <v>793.65</v>
      </c>
      <c r="N39">
        <v>28047.591</v>
      </c>
    </row>
    <row r="40" spans="1:14">
      <c r="A40" t="s">
        <v>96</v>
      </c>
      <c r="B40" t="s">
        <v>97</v>
      </c>
      <c r="F40">
        <v>347476874.81832898</v>
      </c>
      <c r="H40">
        <v>347476874.81832898</v>
      </c>
      <c r="K40">
        <v>330103031.07741201</v>
      </c>
      <c r="N40">
        <v>17373843.740916401</v>
      </c>
    </row>
    <row r="41" spans="1:14">
      <c r="A41" t="s">
        <v>98</v>
      </c>
      <c r="B41" t="s">
        <v>99</v>
      </c>
      <c r="F41">
        <v>113338740.480131</v>
      </c>
      <c r="H41">
        <v>113338740.480131</v>
      </c>
      <c r="K41">
        <v>107671803.45612399</v>
      </c>
      <c r="N41">
        <v>5666937.02400654</v>
      </c>
    </row>
    <row r="42" spans="1:14">
      <c r="A42" t="s">
        <v>100</v>
      </c>
      <c r="B42" t="s">
        <v>101</v>
      </c>
      <c r="C42" t="s">
        <v>102</v>
      </c>
      <c r="D42">
        <v>1</v>
      </c>
      <c r="E42">
        <v>37499626.464159504</v>
      </c>
      <c r="F42">
        <v>37499626.464159504</v>
      </c>
      <c r="H42">
        <v>37499626.464159504</v>
      </c>
      <c r="I42">
        <v>1</v>
      </c>
      <c r="J42">
        <v>35624645.140951604</v>
      </c>
      <c r="K42">
        <v>35624645.140951604</v>
      </c>
      <c r="L42">
        <v>1</v>
      </c>
      <c r="M42">
        <v>1874981.32320798</v>
      </c>
      <c r="N42">
        <v>1874981.32320798</v>
      </c>
    </row>
    <row r="43" spans="1:14">
      <c r="A43" t="s">
        <v>103</v>
      </c>
      <c r="B43" t="s">
        <v>104</v>
      </c>
      <c r="C43" t="s">
        <v>102</v>
      </c>
      <c r="D43">
        <v>1</v>
      </c>
      <c r="E43">
        <v>38339487.551811703</v>
      </c>
      <c r="F43">
        <v>38339487.551811703</v>
      </c>
      <c r="H43">
        <v>38339487.551811703</v>
      </c>
      <c r="I43">
        <v>1</v>
      </c>
      <c r="J43">
        <v>36422513.174221203</v>
      </c>
      <c r="K43">
        <v>36422513.174221203</v>
      </c>
      <c r="L43">
        <v>1</v>
      </c>
      <c r="M43">
        <v>1916974.3775905899</v>
      </c>
      <c r="N43">
        <v>1916974.3775905899</v>
      </c>
    </row>
    <row r="44" spans="1:14">
      <c r="A44" t="s">
        <v>105</v>
      </c>
      <c r="B44" t="s">
        <v>106</v>
      </c>
      <c r="C44" t="s">
        <v>102</v>
      </c>
      <c r="D44">
        <v>1</v>
      </c>
      <c r="E44">
        <v>37499626.464159504</v>
      </c>
      <c r="F44">
        <v>37499626.464159504</v>
      </c>
      <c r="H44">
        <v>37499626.464159504</v>
      </c>
      <c r="I44">
        <v>1</v>
      </c>
      <c r="J44">
        <v>35624645.140951604</v>
      </c>
      <c r="K44">
        <v>35624645.140951604</v>
      </c>
      <c r="L44">
        <v>1</v>
      </c>
      <c r="M44">
        <v>1874981.32320798</v>
      </c>
      <c r="N44">
        <v>1874981.32320798</v>
      </c>
    </row>
    <row r="45" spans="1:14">
      <c r="A45" t="s">
        <v>107</v>
      </c>
      <c r="B45" t="s">
        <v>108</v>
      </c>
      <c r="C45" t="s">
        <v>102</v>
      </c>
      <c r="E45">
        <v>0</v>
      </c>
      <c r="F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 t="s">
        <v>109</v>
      </c>
      <c r="B46" t="s">
        <v>110</v>
      </c>
      <c r="F46">
        <v>121639254.945719</v>
      </c>
      <c r="H46">
        <v>121639254.945719</v>
      </c>
      <c r="K46">
        <v>115557292.198433</v>
      </c>
      <c r="N46">
        <v>6081962.7472859696</v>
      </c>
    </row>
    <row r="47" spans="1:14">
      <c r="A47" t="s">
        <v>111</v>
      </c>
      <c r="B47" t="s">
        <v>112</v>
      </c>
      <c r="C47" t="s">
        <v>102</v>
      </c>
      <c r="D47">
        <v>1</v>
      </c>
      <c r="E47">
        <v>37499626.464159504</v>
      </c>
      <c r="F47">
        <v>37499626.464159504</v>
      </c>
      <c r="H47">
        <v>37499626.464159504</v>
      </c>
      <c r="I47">
        <v>1</v>
      </c>
      <c r="J47">
        <v>35624645.140951604</v>
      </c>
      <c r="K47">
        <v>35624645.140951604</v>
      </c>
      <c r="L47">
        <v>1</v>
      </c>
      <c r="M47">
        <v>1874981.32320798</v>
      </c>
      <c r="N47">
        <v>1874981.32320798</v>
      </c>
    </row>
    <row r="48" spans="1:14">
      <c r="A48" t="s">
        <v>113</v>
      </c>
      <c r="B48" t="s">
        <v>114</v>
      </c>
      <c r="C48" t="s">
        <v>102</v>
      </c>
      <c r="D48">
        <v>1</v>
      </c>
      <c r="E48">
        <v>45800140.929747999</v>
      </c>
      <c r="F48">
        <v>45800140.929747999</v>
      </c>
      <c r="H48">
        <v>45800140.929747999</v>
      </c>
      <c r="I48">
        <v>1</v>
      </c>
      <c r="J48">
        <v>43510133.8832606</v>
      </c>
      <c r="K48">
        <v>43510133.8832606</v>
      </c>
      <c r="L48">
        <v>1</v>
      </c>
      <c r="M48">
        <v>2290007.0464873998</v>
      </c>
      <c r="N48">
        <v>2290007.0464873998</v>
      </c>
    </row>
    <row r="49" spans="1:14">
      <c r="A49" t="s">
        <v>115</v>
      </c>
      <c r="B49" t="s">
        <v>116</v>
      </c>
      <c r="C49" t="s">
        <v>102</v>
      </c>
      <c r="D49">
        <v>1</v>
      </c>
      <c r="E49">
        <v>38339487.551811703</v>
      </c>
      <c r="F49">
        <v>38339487.551811703</v>
      </c>
      <c r="H49">
        <v>38339487.551811703</v>
      </c>
      <c r="I49">
        <v>1</v>
      </c>
      <c r="J49">
        <v>36422513.174221203</v>
      </c>
      <c r="K49">
        <v>36422513.174221203</v>
      </c>
      <c r="L49">
        <v>1</v>
      </c>
      <c r="M49">
        <v>1916974.3775905899</v>
      </c>
      <c r="N49">
        <v>1916974.3775905899</v>
      </c>
    </row>
    <row r="50" spans="1:14">
      <c r="A50" t="s">
        <v>117</v>
      </c>
      <c r="B50" t="s">
        <v>118</v>
      </c>
      <c r="F50">
        <v>112498879.392479</v>
      </c>
      <c r="H50">
        <v>112498879.392479</v>
      </c>
      <c r="K50">
        <v>106873935.422855</v>
      </c>
      <c r="N50">
        <v>5624943.9696239298</v>
      </c>
    </row>
    <row r="51" spans="1:14">
      <c r="A51" t="s">
        <v>119</v>
      </c>
      <c r="B51" t="s">
        <v>120</v>
      </c>
      <c r="C51" t="s">
        <v>102</v>
      </c>
      <c r="D51">
        <v>1</v>
      </c>
      <c r="E51">
        <v>37499626.464159504</v>
      </c>
      <c r="F51">
        <v>37499626.464159504</v>
      </c>
      <c r="H51">
        <v>37499626.464159504</v>
      </c>
      <c r="I51">
        <v>1</v>
      </c>
      <c r="J51">
        <v>35624645.140951604</v>
      </c>
      <c r="K51">
        <v>35624645.140951604</v>
      </c>
      <c r="L51">
        <v>1</v>
      </c>
      <c r="M51">
        <v>1874981.32320798</v>
      </c>
      <c r="N51">
        <v>1874981.32320798</v>
      </c>
    </row>
    <row r="52" spans="1:14">
      <c r="A52" t="s">
        <v>121</v>
      </c>
      <c r="B52" t="s">
        <v>122</v>
      </c>
      <c r="C52" t="s">
        <v>102</v>
      </c>
      <c r="D52">
        <v>1</v>
      </c>
      <c r="E52">
        <v>37499626.464159504</v>
      </c>
      <c r="F52">
        <v>37499626.464159504</v>
      </c>
      <c r="H52">
        <v>37499626.464159504</v>
      </c>
      <c r="I52">
        <v>1</v>
      </c>
      <c r="J52">
        <v>35624645.140951604</v>
      </c>
      <c r="K52">
        <v>35624645.140951604</v>
      </c>
      <c r="L52">
        <v>1</v>
      </c>
      <c r="M52">
        <v>1874981.32320798</v>
      </c>
      <c r="N52">
        <v>1874981.32320798</v>
      </c>
    </row>
    <row r="53" spans="1:14">
      <c r="A53" t="s">
        <v>123</v>
      </c>
      <c r="B53" t="s">
        <v>124</v>
      </c>
      <c r="C53" t="s">
        <v>102</v>
      </c>
      <c r="D53">
        <v>1</v>
      </c>
      <c r="E53">
        <v>37499626.464159504</v>
      </c>
      <c r="F53">
        <v>37499626.464159504</v>
      </c>
      <c r="H53">
        <v>37499626.464159504</v>
      </c>
      <c r="I53">
        <v>1</v>
      </c>
      <c r="J53">
        <v>35624645.140951604</v>
      </c>
      <c r="K53">
        <v>35624645.140951604</v>
      </c>
      <c r="L53">
        <v>1</v>
      </c>
      <c r="M53">
        <v>1874981.32320798</v>
      </c>
      <c r="N53">
        <v>1874981.32320798</v>
      </c>
    </row>
    <row r="54" spans="1:14">
      <c r="A54" t="s">
        <v>125</v>
      </c>
      <c r="B54" t="s">
        <v>126</v>
      </c>
      <c r="F54">
        <v>51010877.221555799</v>
      </c>
      <c r="H54">
        <v>51010877.221555799</v>
      </c>
      <c r="K54">
        <v>48460333.360477999</v>
      </c>
      <c r="N54">
        <v>2550543.8610777901</v>
      </c>
    </row>
    <row r="55" spans="1:14">
      <c r="B55" t="s">
        <v>127</v>
      </c>
      <c r="C55" t="s">
        <v>102</v>
      </c>
      <c r="D55">
        <v>1</v>
      </c>
      <c r="E55">
        <v>51010877.221555799</v>
      </c>
      <c r="F55">
        <v>51010877.221555799</v>
      </c>
      <c r="H55">
        <v>51010877.221555799</v>
      </c>
      <c r="I55">
        <v>1</v>
      </c>
      <c r="J55">
        <v>48460333.360477999</v>
      </c>
      <c r="K55">
        <v>48460333.360477999</v>
      </c>
      <c r="L55">
        <v>1</v>
      </c>
      <c r="M55">
        <v>2550543.8610777901</v>
      </c>
      <c r="N55">
        <v>2550543.8610777901</v>
      </c>
    </row>
    <row r="56" spans="1:14">
      <c r="A56" t="s">
        <v>128</v>
      </c>
      <c r="B56" t="s">
        <v>129</v>
      </c>
      <c r="F56">
        <v>170703000</v>
      </c>
      <c r="H56">
        <v>170703000</v>
      </c>
      <c r="K56">
        <v>162167850</v>
      </c>
      <c r="N56">
        <v>8535150</v>
      </c>
    </row>
    <row r="57" spans="1:14">
      <c r="A57" t="s">
        <v>130</v>
      </c>
      <c r="B57" t="s">
        <v>131</v>
      </c>
      <c r="F57">
        <v>31660200</v>
      </c>
      <c r="H57">
        <v>31660200</v>
      </c>
      <c r="K57">
        <v>30077190</v>
      </c>
      <c r="N57">
        <v>1583010</v>
      </c>
    </row>
    <row r="58" spans="1:14">
      <c r="A58" t="s">
        <v>132</v>
      </c>
      <c r="B58" t="s">
        <v>133</v>
      </c>
      <c r="F58">
        <v>14391000</v>
      </c>
      <c r="H58">
        <v>14391000</v>
      </c>
      <c r="K58">
        <v>13671450</v>
      </c>
      <c r="N58">
        <v>719550</v>
      </c>
    </row>
    <row r="59" spans="1:14">
      <c r="A59" t="s">
        <v>134</v>
      </c>
      <c r="B59" t="s">
        <v>135</v>
      </c>
      <c r="C59" t="s">
        <v>136</v>
      </c>
      <c r="D59">
        <v>5</v>
      </c>
      <c r="E59">
        <v>1989000</v>
      </c>
      <c r="F59">
        <v>9945000</v>
      </c>
      <c r="H59">
        <v>9945000</v>
      </c>
      <c r="I59">
        <v>5</v>
      </c>
      <c r="J59">
        <v>1889550</v>
      </c>
      <c r="K59">
        <v>9447750</v>
      </c>
      <c r="L59">
        <v>5</v>
      </c>
      <c r="M59">
        <v>99450</v>
      </c>
      <c r="N59">
        <v>497250</v>
      </c>
    </row>
    <row r="60" spans="1:14">
      <c r="A60" t="s">
        <v>137</v>
      </c>
      <c r="B60" t="s">
        <v>138</v>
      </c>
      <c r="C60" t="s">
        <v>139</v>
      </c>
      <c r="D60">
        <v>5</v>
      </c>
      <c r="E60">
        <v>889200</v>
      </c>
      <c r="F60">
        <v>4446000</v>
      </c>
      <c r="H60">
        <v>4446000</v>
      </c>
      <c r="I60">
        <v>5</v>
      </c>
      <c r="J60">
        <v>844740</v>
      </c>
      <c r="K60">
        <v>4223700</v>
      </c>
      <c r="L60">
        <v>5</v>
      </c>
      <c r="M60">
        <v>44460</v>
      </c>
      <c r="N60">
        <v>222300</v>
      </c>
    </row>
    <row r="61" spans="1:14">
      <c r="A61" t="s">
        <v>140</v>
      </c>
      <c r="B61" t="s">
        <v>141</v>
      </c>
      <c r="F61">
        <v>17269200</v>
      </c>
      <c r="H61">
        <v>17269200</v>
      </c>
      <c r="K61">
        <v>16405740</v>
      </c>
      <c r="N61">
        <v>863460</v>
      </c>
    </row>
    <row r="62" spans="1:14">
      <c r="A62" t="s">
        <v>142</v>
      </c>
      <c r="B62" t="s">
        <v>143</v>
      </c>
      <c r="C62" t="s">
        <v>136</v>
      </c>
      <c r="D62">
        <v>6</v>
      </c>
      <c r="E62">
        <v>1989000</v>
      </c>
      <c r="F62">
        <v>11934000</v>
      </c>
      <c r="H62">
        <v>11934000</v>
      </c>
      <c r="I62">
        <v>6</v>
      </c>
      <c r="J62">
        <v>1889550</v>
      </c>
      <c r="K62">
        <v>11337300</v>
      </c>
      <c r="L62">
        <v>6</v>
      </c>
      <c r="M62">
        <v>99450</v>
      </c>
      <c r="N62">
        <v>596700</v>
      </c>
    </row>
    <row r="63" spans="1:14">
      <c r="A63" t="s">
        <v>144</v>
      </c>
      <c r="B63" t="s">
        <v>145</v>
      </c>
      <c r="C63" t="s">
        <v>139</v>
      </c>
      <c r="D63">
        <v>6</v>
      </c>
      <c r="E63">
        <v>889200</v>
      </c>
      <c r="F63">
        <v>5335200</v>
      </c>
      <c r="H63">
        <v>5335200</v>
      </c>
      <c r="I63">
        <v>6</v>
      </c>
      <c r="J63">
        <v>844740</v>
      </c>
      <c r="K63">
        <v>5068440</v>
      </c>
      <c r="L63">
        <v>6</v>
      </c>
      <c r="M63">
        <v>44460</v>
      </c>
      <c r="N63">
        <v>266760</v>
      </c>
    </row>
    <row r="64" spans="1:14">
      <c r="A64" t="s">
        <v>146</v>
      </c>
      <c r="B64" t="s">
        <v>147</v>
      </c>
      <c r="F64">
        <v>139042800</v>
      </c>
      <c r="H64">
        <v>139042800</v>
      </c>
      <c r="K64">
        <v>132090660</v>
      </c>
      <c r="N64">
        <v>6952140</v>
      </c>
    </row>
    <row r="65" spans="1:14">
      <c r="A65" t="s">
        <v>148</v>
      </c>
      <c r="B65" t="s">
        <v>149</v>
      </c>
      <c r="C65" t="s">
        <v>150</v>
      </c>
      <c r="D65">
        <v>65</v>
      </c>
      <c r="E65">
        <v>538200</v>
      </c>
      <c r="F65">
        <v>34983000</v>
      </c>
      <c r="H65">
        <v>34983000</v>
      </c>
      <c r="I65">
        <v>65</v>
      </c>
      <c r="J65">
        <v>511290</v>
      </c>
      <c r="K65">
        <v>33233850</v>
      </c>
      <c r="L65">
        <v>65</v>
      </c>
      <c r="M65">
        <v>26910</v>
      </c>
      <c r="N65">
        <v>1749150</v>
      </c>
    </row>
    <row r="66" spans="1:14">
      <c r="A66" t="s">
        <v>151</v>
      </c>
      <c r="B66" t="s">
        <v>152</v>
      </c>
      <c r="C66" t="s">
        <v>150</v>
      </c>
      <c r="D66">
        <v>65</v>
      </c>
      <c r="E66">
        <v>538200</v>
      </c>
      <c r="F66">
        <v>34983000</v>
      </c>
      <c r="H66">
        <v>34983000</v>
      </c>
      <c r="I66">
        <v>65</v>
      </c>
      <c r="J66">
        <v>511290</v>
      </c>
      <c r="K66">
        <v>33233850</v>
      </c>
      <c r="L66">
        <v>65</v>
      </c>
      <c r="M66">
        <v>26910</v>
      </c>
      <c r="N66">
        <v>1749150</v>
      </c>
    </row>
    <row r="67" spans="1:14">
      <c r="A67" t="s">
        <v>153</v>
      </c>
      <c r="B67" t="s">
        <v>154</v>
      </c>
      <c r="C67" t="s">
        <v>150</v>
      </c>
      <c r="D67">
        <v>492</v>
      </c>
      <c r="E67">
        <v>140400</v>
      </c>
      <c r="F67">
        <v>69076800</v>
      </c>
      <c r="H67">
        <v>69076800</v>
      </c>
      <c r="I67">
        <v>492</v>
      </c>
      <c r="J67">
        <v>133380</v>
      </c>
      <c r="K67">
        <v>65622960</v>
      </c>
      <c r="L67">
        <v>492</v>
      </c>
      <c r="M67">
        <v>7020</v>
      </c>
      <c r="N67">
        <v>3453840</v>
      </c>
    </row>
    <row r="68" spans="1:14">
      <c r="A68" t="s">
        <v>155</v>
      </c>
      <c r="B68" t="s">
        <v>156</v>
      </c>
      <c r="F68">
        <v>28431173.3925483</v>
      </c>
      <c r="H68">
        <v>28431173.3925483</v>
      </c>
      <c r="K68">
        <v>14262641</v>
      </c>
      <c r="N68">
        <v>14168532.3925483</v>
      </c>
    </row>
    <row r="69" spans="1:14">
      <c r="A69">
        <v>1</v>
      </c>
      <c r="B69" t="s">
        <v>157</v>
      </c>
      <c r="C69" t="s">
        <v>158</v>
      </c>
      <c r="D69">
        <v>1</v>
      </c>
      <c r="E69">
        <v>210000</v>
      </c>
      <c r="F69">
        <v>210000</v>
      </c>
      <c r="H69">
        <v>210000</v>
      </c>
      <c r="I69">
        <v>1</v>
      </c>
      <c r="J69">
        <v>210000</v>
      </c>
      <c r="K69">
        <v>210000</v>
      </c>
    </row>
    <row r="70" spans="1:14">
      <c r="A70">
        <v>2</v>
      </c>
      <c r="B70" t="s">
        <v>159</v>
      </c>
      <c r="C70" t="s">
        <v>158</v>
      </c>
      <c r="E70">
        <v>654000</v>
      </c>
      <c r="F70">
        <v>0</v>
      </c>
      <c r="H70">
        <v>0</v>
      </c>
      <c r="I70">
        <v>0</v>
      </c>
      <c r="J70">
        <v>654000</v>
      </c>
      <c r="K70">
        <v>0</v>
      </c>
    </row>
    <row r="71" spans="1:14">
      <c r="A71">
        <v>2</v>
      </c>
      <c r="B71" t="s">
        <v>160</v>
      </c>
      <c r="C71" t="s">
        <v>161</v>
      </c>
      <c r="D71">
        <v>12</v>
      </c>
      <c r="E71">
        <v>462000</v>
      </c>
      <c r="F71">
        <v>5544000</v>
      </c>
      <c r="H71">
        <v>5544000</v>
      </c>
      <c r="I71">
        <v>12</v>
      </c>
      <c r="J71">
        <v>462000</v>
      </c>
      <c r="K71">
        <v>5544000</v>
      </c>
    </row>
    <row r="72" spans="1:14">
      <c r="A72">
        <v>3</v>
      </c>
      <c r="B72" t="s">
        <v>162</v>
      </c>
      <c r="C72" t="s">
        <v>102</v>
      </c>
      <c r="D72">
        <v>21</v>
      </c>
      <c r="E72">
        <v>300000</v>
      </c>
      <c r="F72">
        <v>6300000</v>
      </c>
      <c r="H72">
        <v>6300000</v>
      </c>
      <c r="I72">
        <v>21</v>
      </c>
      <c r="J72">
        <v>300000</v>
      </c>
      <c r="K72">
        <v>6300000</v>
      </c>
    </row>
    <row r="73" spans="1:14">
      <c r="A73">
        <v>4</v>
      </c>
      <c r="B73" t="s">
        <v>163</v>
      </c>
      <c r="C73" t="s">
        <v>164</v>
      </c>
      <c r="D73">
        <v>1.5</v>
      </c>
      <c r="E73">
        <v>944568826.16988504</v>
      </c>
      <c r="F73">
        <v>14168532.3925483</v>
      </c>
      <c r="H73">
        <v>14168532.3925483</v>
      </c>
      <c r="N73">
        <v>14168532.3925483</v>
      </c>
    </row>
    <row r="74" spans="1:14">
      <c r="B74" t="s">
        <v>165</v>
      </c>
      <c r="F74">
        <v>11607987.3925483</v>
      </c>
    </row>
    <row r="75" spans="1:14">
      <c r="A75">
        <v>5</v>
      </c>
      <c r="B75" t="s">
        <v>166</v>
      </c>
      <c r="F75">
        <v>2208641</v>
      </c>
      <c r="H75">
        <v>2208641</v>
      </c>
      <c r="K75">
        <v>2208641</v>
      </c>
    </row>
    <row r="76" spans="1:14">
      <c r="B76" t="s">
        <v>167</v>
      </c>
      <c r="F76">
        <v>972999999.562433</v>
      </c>
      <c r="H76">
        <v>972999999.562433</v>
      </c>
      <c r="K76">
        <v>911603025.86138999</v>
      </c>
      <c r="N76">
        <v>61396973.701042503</v>
      </c>
    </row>
    <row r="77" spans="1:14">
      <c r="B77" t="s">
        <v>168</v>
      </c>
      <c r="F77">
        <v>973000000</v>
      </c>
      <c r="H77">
        <v>973000000</v>
      </c>
      <c r="K77">
        <v>912000000</v>
      </c>
      <c r="N77">
        <v>61000000</v>
      </c>
    </row>
    <row r="78" spans="1:14">
      <c r="A78" t="s">
        <v>169</v>
      </c>
    </row>
    <row r="79" spans="1:14">
      <c r="A79" t="s">
        <v>170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PL_6T_DuyTriTTT</vt:lpstr>
      <vt:lpstr>Nguon_KHthuchien2026</vt:lpstr>
      <vt:lpstr>PL_6T_DuyTriTTT!Print_Area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Minh Hiếu Nguyễn</cp:lastModifiedBy>
  <dcterms:created xsi:type="dcterms:W3CDTF">2026-06-22T07:09:42Z</dcterms:created>
  <dcterms:modified xsi:type="dcterms:W3CDTF">2026-06-29T10:13:54Z</dcterms:modified>
</cp:coreProperties>
</file>